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Skola\NovyPredmetLP1\"/>
    </mc:Choice>
  </mc:AlternateContent>
  <bookViews>
    <workbookView xWindow="0" yWindow="0" windowWidth="12348" windowHeight="8760"/>
  </bookViews>
  <sheets>
    <sheet name="List1" sheetId="1" r:id="rId1"/>
  </sheets>
  <definedNames>
    <definedName name="solver_adj" localSheetId="0" hidden="1">List1!$C$13:$I$13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List1!$C$13:$I$13</definedName>
    <definedName name="solver_lhs2" localSheetId="0" hidden="1">List1!$C$15:$C$17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List1!$L$13</definedName>
    <definedName name="solver_pre" localSheetId="0" hidden="1">0.000001</definedName>
    <definedName name="solver_rbv" localSheetId="0" hidden="1">2</definedName>
    <definedName name="solver_rel1" localSheetId="0" hidden="1">4</definedName>
    <definedName name="solver_rel2" localSheetId="0" hidden="1">1</definedName>
    <definedName name="solver_rhs1" localSheetId="0" hidden="1">celé_číslo</definedName>
    <definedName name="solver_rhs2" localSheetId="0" hidden="1">List1!$E$15:$E$17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/>
  <c r="E15" i="1"/>
  <c r="C17" i="1" a="1"/>
  <c r="C17" i="1" s="1"/>
  <c r="C16" i="1" a="1"/>
  <c r="C16" i="1" s="1"/>
  <c r="C15" i="1" a="1"/>
  <c r="C15" i="1" s="1"/>
  <c r="L13" i="1"/>
</calcChain>
</file>

<file path=xl/sharedStrings.xml><?xml version="1.0" encoding="utf-8"?>
<sst xmlns="http://schemas.openxmlformats.org/spreadsheetml/2006/main" count="19" uniqueCount="17">
  <si>
    <t>Výroba válců, kotoučů a pouzder na soustruhu, hoblovačce a svářečce</t>
  </si>
  <si>
    <t>Spotřeba strojového času</t>
  </si>
  <si>
    <t>Soustruh</t>
  </si>
  <si>
    <t>Hoblovačka</t>
  </si>
  <si>
    <t>Svářečka</t>
  </si>
  <si>
    <t>Válce</t>
  </si>
  <si>
    <t>Kotouče</t>
  </si>
  <si>
    <t>Pouzdra</t>
  </si>
  <si>
    <t xml:space="preserve">  --</t>
  </si>
  <si>
    <t>Stroj. čas</t>
  </si>
  <si>
    <t>Strojový</t>
  </si>
  <si>
    <t xml:space="preserve">    čas</t>
  </si>
  <si>
    <t>Cena</t>
  </si>
  <si>
    <t>Maximální tržba</t>
  </si>
  <si>
    <t>x</t>
  </si>
  <si>
    <t>Krit.</t>
  </si>
  <si>
    <t xml:space="preserve">  &lt;=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</si>
</sst>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0" fontId="0" fillId="0" borderId="8" xfId="0" applyNumberFormat="1" applyBorder="1" applyAlignment="1"/>
    <xf numFmtId="0" fontId="0" fillId="0" borderId="0" xfId="0" applyNumberFormat="1" applyFill="1" applyBorder="1" applyAlignment="1"/>
    <xf numFmtId="0" fontId="0" fillId="0" borderId="10" xfId="0" applyBorder="1"/>
    <xf numFmtId="0" fontId="0" fillId="0" borderId="13" xfId="0" applyBorder="1"/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M9" sqref="M9"/>
    </sheetView>
  </sheetViews>
  <sheetFormatPr defaultColWidth="6.77734375" defaultRowHeight="14.4" x14ac:dyDescent="0.3"/>
  <sheetData>
    <row r="1" spans="1:12" ht="15.6" x14ac:dyDescent="0.3">
      <c r="A1" s="1" t="s">
        <v>0</v>
      </c>
    </row>
    <row r="3" spans="1:12" x14ac:dyDescent="0.3">
      <c r="A3" t="s">
        <v>1</v>
      </c>
    </row>
    <row r="4" spans="1:12" x14ac:dyDescent="0.3">
      <c r="B4" s="4"/>
      <c r="C4" s="33" t="s">
        <v>5</v>
      </c>
      <c r="D4" s="34"/>
      <c r="E4" s="35"/>
      <c r="F4" s="33" t="s">
        <v>6</v>
      </c>
      <c r="G4" s="34"/>
      <c r="H4" s="34" t="s">
        <v>7</v>
      </c>
      <c r="I4" s="36"/>
      <c r="J4" t="s">
        <v>10</v>
      </c>
    </row>
    <row r="5" spans="1:12" x14ac:dyDescent="0.3">
      <c r="A5" s="2"/>
      <c r="B5" s="5"/>
      <c r="C5" s="6">
        <v>1</v>
      </c>
      <c r="D5" s="3">
        <v>2</v>
      </c>
      <c r="E5" s="7">
        <v>3</v>
      </c>
      <c r="F5" s="6">
        <v>1</v>
      </c>
      <c r="G5" s="3">
        <v>2</v>
      </c>
      <c r="H5" s="3">
        <v>1</v>
      </c>
      <c r="I5" s="13">
        <v>2</v>
      </c>
      <c r="J5" t="s">
        <v>11</v>
      </c>
    </row>
    <row r="6" spans="1:12" x14ac:dyDescent="0.3">
      <c r="A6" t="s">
        <v>2</v>
      </c>
      <c r="B6" s="4"/>
      <c r="C6" s="9">
        <v>0.4</v>
      </c>
      <c r="D6" s="10">
        <v>0.8</v>
      </c>
      <c r="E6" s="11">
        <v>1.2</v>
      </c>
      <c r="F6" s="9">
        <v>0.2</v>
      </c>
      <c r="G6" s="10" t="s">
        <v>8</v>
      </c>
      <c r="H6" s="12">
        <v>0.2</v>
      </c>
      <c r="I6" s="14" t="s">
        <v>8</v>
      </c>
      <c r="J6" s="16">
        <v>236</v>
      </c>
    </row>
    <row r="7" spans="1:12" x14ac:dyDescent="0.3">
      <c r="A7" t="s">
        <v>3</v>
      </c>
      <c r="B7" s="4"/>
      <c r="C7" s="9">
        <v>0.4</v>
      </c>
      <c r="D7" s="10" t="s">
        <v>8</v>
      </c>
      <c r="E7" s="11">
        <v>0.2</v>
      </c>
      <c r="F7" s="9">
        <v>0.2</v>
      </c>
      <c r="G7" s="10">
        <v>0.4</v>
      </c>
      <c r="H7" s="12">
        <v>1.2</v>
      </c>
      <c r="I7" s="15">
        <v>1.6</v>
      </c>
      <c r="J7" s="17">
        <v>460</v>
      </c>
    </row>
    <row r="8" spans="1:12" ht="15" thickBot="1" x14ac:dyDescent="0.35">
      <c r="A8" s="25" t="s">
        <v>4</v>
      </c>
      <c r="B8" s="19"/>
      <c r="C8" s="20">
        <v>0.4</v>
      </c>
      <c r="D8" s="21">
        <v>0.6</v>
      </c>
      <c r="E8" s="22">
        <v>0.2</v>
      </c>
      <c r="F8" s="20">
        <v>1.6</v>
      </c>
      <c r="G8" s="21">
        <v>2</v>
      </c>
      <c r="H8" s="23">
        <v>0.8</v>
      </c>
      <c r="I8" s="24">
        <v>0.4</v>
      </c>
      <c r="J8" s="17">
        <v>612</v>
      </c>
    </row>
    <row r="9" spans="1:12" x14ac:dyDescent="0.3">
      <c r="A9" s="8" t="s">
        <v>12</v>
      </c>
      <c r="B9" s="18"/>
      <c r="C9" s="37">
        <v>500</v>
      </c>
      <c r="D9" s="38"/>
      <c r="E9" s="39"/>
      <c r="F9" s="37">
        <v>400</v>
      </c>
      <c r="G9" s="39"/>
      <c r="H9" s="37">
        <v>600</v>
      </c>
      <c r="I9" s="39"/>
    </row>
    <row r="11" spans="1:12" x14ac:dyDescent="0.3">
      <c r="A11" t="s">
        <v>13</v>
      </c>
    </row>
    <row r="12" spans="1:12" ht="15" thickBot="1" x14ac:dyDescent="0.35"/>
    <row r="13" spans="1:12" ht="15" thickBot="1" x14ac:dyDescent="0.35">
      <c r="A13" t="s">
        <v>14</v>
      </c>
      <c r="C13" s="26">
        <v>590</v>
      </c>
      <c r="D13" s="27">
        <v>0</v>
      </c>
      <c r="E13" s="27">
        <v>0</v>
      </c>
      <c r="F13" s="27">
        <v>0</v>
      </c>
      <c r="G13" s="27">
        <v>168</v>
      </c>
      <c r="H13" s="27">
        <v>0</v>
      </c>
      <c r="I13" s="28">
        <v>98</v>
      </c>
      <c r="K13" t="s">
        <v>15</v>
      </c>
      <c r="L13" s="29">
        <f>SUM(C13:E13)*C9+SUM(F13:G13)*F9+SUM(H13:I13)*H9</f>
        <v>421000</v>
      </c>
    </row>
    <row r="14" spans="1:12" ht="15" thickBot="1" x14ac:dyDescent="0.35"/>
    <row r="15" spans="1:12" x14ac:dyDescent="0.3">
      <c r="A15" t="s">
        <v>9</v>
      </c>
      <c r="C15" s="30">
        <f t="array" ref="C15">SUM(C6:F6*C13:F13)+H6*H13</f>
        <v>236</v>
      </c>
      <c r="E15" s="30">
        <f>J6</f>
        <v>236</v>
      </c>
    </row>
    <row r="16" spans="1:12" x14ac:dyDescent="0.3">
      <c r="C16" s="31">
        <f t="array" ref="C16">C7*C13+SUM(E7:I7*E13:I13)</f>
        <v>460</v>
      </c>
      <c r="D16" t="s">
        <v>16</v>
      </c>
      <c r="E16" s="31">
        <f t="shared" ref="E16:E17" si="0">J7</f>
        <v>460</v>
      </c>
    </row>
    <row r="17" spans="3:5" ht="15" thickBot="1" x14ac:dyDescent="0.35">
      <c r="C17" s="32">
        <f t="array" ref="C17">SUM(C8:I8*C13:I13)</f>
        <v>611.20000000000005</v>
      </c>
      <c r="E17" s="32">
        <f t="shared" si="0"/>
        <v>612</v>
      </c>
    </row>
  </sheetData>
  <mergeCells count="6">
    <mergeCell ref="C4:E4"/>
    <mergeCell ref="F4:G4"/>
    <mergeCell ref="H4:I4"/>
    <mergeCell ref="C9:E9"/>
    <mergeCell ref="F9:G9"/>
    <mergeCell ref="H9:I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2018-07-07T09:34:42Z</cp:lastPrinted>
  <dcterms:created xsi:type="dcterms:W3CDTF">2018-07-07T08:43:53Z</dcterms:created>
  <dcterms:modified xsi:type="dcterms:W3CDTF">2018-07-07T11:11:25Z</dcterms:modified>
</cp:coreProperties>
</file>