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Skola\LP1\"/>
    </mc:Choice>
  </mc:AlternateContent>
  <bookViews>
    <workbookView xWindow="11604" yWindow="-12" windowWidth="11448" windowHeight="10764"/>
  </bookViews>
  <sheets>
    <sheet name="List1" sheetId="1" r:id="rId1"/>
  </sheets>
  <definedNames>
    <definedName name="solver_adj" localSheetId="0" hidden="1">List1!$C$15:$I$15,List1!$J$17,List1!$C$17:$I$17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List1!$A$27:$A$29</definedName>
    <definedName name="solver_lhs2" localSheetId="0" hidden="1">List1!$F$21:$F$23</definedName>
    <definedName name="solver_lhs3" localSheetId="0" hidden="1">List1!$F$27:$F$29</definedName>
    <definedName name="solver_lhs4" localSheetId="0" hidden="1">List1!$F$21:$F$23</definedName>
    <definedName name="solver_lhs5" localSheetId="0" hidden="1">List1!$F$21:$F$23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List1!$C$31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1</definedName>
    <definedName name="solver_rel3" localSheetId="0" hidden="1">2</definedName>
    <definedName name="solver_rel4" localSheetId="0" hidden="1">1</definedName>
    <definedName name="solver_rel5" localSheetId="0" hidden="1">1</definedName>
    <definedName name="solver_rhs1" localSheetId="0" hidden="1">List1!$C$28</definedName>
    <definedName name="solver_rhs2" localSheetId="0" hidden="1">List1!$H$21:$H$23</definedName>
    <definedName name="solver_rhs3" localSheetId="0" hidden="1">List1!$H$27:$H$29</definedName>
    <definedName name="solver_rhs4" localSheetId="0" hidden="1">List1!$H$21:$H$23</definedName>
    <definedName name="solver_rhs5" localSheetId="0" hidden="1">List1!$H$21:$H$23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C31" i="1" l="1" a="1"/>
  <c r="C31" i="1" s="1"/>
  <c r="H29" i="1"/>
  <c r="F29" i="1"/>
  <c r="A29" i="1"/>
  <c r="H28" i="1"/>
  <c r="F28" i="1"/>
  <c r="A28" i="1"/>
  <c r="H27" i="1"/>
  <c r="F27" i="1"/>
  <c r="A27" i="1" a="1"/>
  <c r="A27" i="1" s="1"/>
  <c r="H23" i="1"/>
  <c r="D23" i="1"/>
  <c r="D23" i="1" a="1"/>
  <c r="C23" i="1"/>
  <c r="C23" i="1" a="1"/>
  <c r="H22" i="1"/>
  <c r="D22" i="1" a="1"/>
  <c r="D22" i="1" s="1"/>
  <c r="C22" i="1" a="1"/>
  <c r="C22" i="1" s="1"/>
  <c r="H21" i="1"/>
  <c r="D21" i="1"/>
  <c r="D21" i="1" a="1"/>
  <c r="C21" i="1"/>
  <c r="C21" i="1" a="1"/>
  <c r="F21" i="1" l="1"/>
  <c r="F23" i="1"/>
  <c r="F22" i="1"/>
</calcChain>
</file>

<file path=xl/sharedStrings.xml><?xml version="1.0" encoding="utf-8"?>
<sst xmlns="http://schemas.openxmlformats.org/spreadsheetml/2006/main" count="35" uniqueCount="32">
  <si>
    <r>
      <t xml:space="preserve">Výroba válců, kotoučů a pouzder </t>
    </r>
    <r>
      <rPr>
        <b/>
        <u/>
        <sz val="12"/>
        <color theme="1"/>
        <rFont val="Calibri"/>
        <family val="2"/>
        <charset val="238"/>
        <scheme val="minor"/>
      </rPr>
      <t>a kompletů</t>
    </r>
    <r>
      <rPr>
        <b/>
        <sz val="12"/>
        <color theme="1"/>
        <rFont val="Calibri"/>
        <family val="2"/>
        <charset val="238"/>
        <scheme val="minor"/>
      </rPr>
      <t xml:space="preserve">  na soustruhu, hoblovačce a svářečce</t>
    </r>
  </si>
  <si>
    <t>Spotřeba strojového času</t>
  </si>
  <si>
    <t>Válce</t>
  </si>
  <si>
    <t>Kotouče</t>
  </si>
  <si>
    <t>Pouzdra</t>
  </si>
  <si>
    <t>Strojový</t>
  </si>
  <si>
    <t xml:space="preserve">    čas</t>
  </si>
  <si>
    <t>Soustruh</t>
  </si>
  <si>
    <t>Hoblovačka</t>
  </si>
  <si>
    <t>Cena</t>
  </si>
  <si>
    <t>Svářečka</t>
  </si>
  <si>
    <t>kompletu</t>
  </si>
  <si>
    <t>poč.dílů kompletu</t>
  </si>
  <si>
    <t>x</t>
  </si>
  <si>
    <t>c</t>
  </si>
  <si>
    <t>Podm. samost.</t>
  </si>
  <si>
    <t>Podm. kompl.</t>
  </si>
  <si>
    <t>z</t>
  </si>
  <si>
    <t xml:space="preserve">   =</t>
  </si>
  <si>
    <t>(jen L. strany)</t>
  </si>
  <si>
    <t xml:space="preserve">   &lt;=</t>
  </si>
  <si>
    <t>J =</t>
  </si>
  <si>
    <t xml:space="preserve">  &gt;=</t>
  </si>
  <si>
    <t>Podm. na komplet</t>
  </si>
  <si>
    <t>Podm. na náhr. díly</t>
  </si>
  <si>
    <t>Krit.</t>
  </si>
  <si>
    <t>b</t>
  </si>
  <si>
    <t>(1)</t>
  </si>
  <si>
    <t>(2)</t>
  </si>
  <si>
    <t>(1)+(2)</t>
  </si>
  <si>
    <t>Podm. na celkový prodej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</si>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</sst>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9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49" fontId="0" fillId="0" borderId="0" xfId="0" applyNumberFormat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0" fillId="2" borderId="8" xfId="0" applyNumberFormat="1" applyFill="1" applyBorder="1" applyAlignment="1"/>
    <xf numFmtId="0" fontId="0" fillId="2" borderId="0" xfId="0" applyNumberFormat="1" applyFill="1" applyBorder="1" applyAlignment="1"/>
    <xf numFmtId="0" fontId="0" fillId="2" borderId="9" xfId="0" applyFill="1" applyBorder="1"/>
    <xf numFmtId="0" fontId="0" fillId="2" borderId="10" xfId="0" applyFill="1" applyBorder="1"/>
    <xf numFmtId="164" fontId="0" fillId="2" borderId="11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0" xfId="0" applyFill="1" applyBorder="1"/>
    <xf numFmtId="0" fontId="0" fillId="2" borderId="13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3" borderId="16" xfId="0" applyFill="1" applyBorder="1"/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4" borderId="17" xfId="0" applyFill="1" applyBorder="1"/>
    <xf numFmtId="0" fontId="0" fillId="4" borderId="18" xfId="0" applyFill="1" applyBorder="1"/>
    <xf numFmtId="0" fontId="0" fillId="4" borderId="19" xfId="0" applyFill="1" applyBorder="1"/>
    <xf numFmtId="0" fontId="0" fillId="4" borderId="16" xfId="0" applyFill="1" applyBorder="1"/>
    <xf numFmtId="0" fontId="0" fillId="2" borderId="0" xfId="0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M22" sqref="M22"/>
    </sheetView>
  </sheetViews>
  <sheetFormatPr defaultColWidth="6.77734375" defaultRowHeight="14.4" x14ac:dyDescent="0.3"/>
  <cols>
    <col min="3" max="3" width="7" bestFit="1" customWidth="1"/>
  </cols>
  <sheetData>
    <row r="1" spans="1:12" ht="15.6" x14ac:dyDescent="0.3">
      <c r="A1" s="1" t="s">
        <v>0</v>
      </c>
    </row>
    <row r="3" spans="1:12" x14ac:dyDescent="0.3">
      <c r="A3" t="s">
        <v>1</v>
      </c>
    </row>
    <row r="4" spans="1:12" x14ac:dyDescent="0.3">
      <c r="A4" s="9"/>
      <c r="B4" s="10"/>
      <c r="C4" s="39" t="s">
        <v>2</v>
      </c>
      <c r="D4" s="40"/>
      <c r="E4" s="41"/>
      <c r="F4" s="39" t="s">
        <v>3</v>
      </c>
      <c r="G4" s="41"/>
      <c r="H4" s="40" t="s">
        <v>4</v>
      </c>
      <c r="I4" s="42"/>
      <c r="J4" s="9" t="s">
        <v>5</v>
      </c>
    </row>
    <row r="5" spans="1:12" x14ac:dyDescent="0.3">
      <c r="A5" s="11"/>
      <c r="B5" s="12"/>
      <c r="C5" s="13">
        <v>1</v>
      </c>
      <c r="D5" s="14">
        <v>2</v>
      </c>
      <c r="E5" s="15">
        <v>3</v>
      </c>
      <c r="F5" s="13">
        <v>1</v>
      </c>
      <c r="G5" s="15">
        <v>2</v>
      </c>
      <c r="H5" s="14">
        <v>1</v>
      </c>
      <c r="I5" s="16">
        <v>2</v>
      </c>
      <c r="J5" s="9" t="s">
        <v>6</v>
      </c>
    </row>
    <row r="6" spans="1:12" x14ac:dyDescent="0.3">
      <c r="A6" s="9" t="s">
        <v>7</v>
      </c>
      <c r="B6" s="10"/>
      <c r="C6" s="17">
        <v>0.4</v>
      </c>
      <c r="D6" s="18">
        <v>0.8</v>
      </c>
      <c r="E6" s="19">
        <v>1.2</v>
      </c>
      <c r="F6" s="17">
        <v>0.2</v>
      </c>
      <c r="G6" s="19">
        <v>0</v>
      </c>
      <c r="H6" s="18">
        <v>0.2</v>
      </c>
      <c r="I6" s="20">
        <v>0</v>
      </c>
      <c r="J6" s="21">
        <v>236</v>
      </c>
    </row>
    <row r="7" spans="1:12" x14ac:dyDescent="0.3">
      <c r="A7" s="9" t="s">
        <v>8</v>
      </c>
      <c r="B7" s="10"/>
      <c r="C7" s="17">
        <v>0.4</v>
      </c>
      <c r="D7" s="18">
        <v>0</v>
      </c>
      <c r="E7" s="19">
        <v>0.2</v>
      </c>
      <c r="F7" s="17">
        <v>0.2</v>
      </c>
      <c r="G7" s="19">
        <v>0.4</v>
      </c>
      <c r="H7" s="18">
        <v>1.2</v>
      </c>
      <c r="I7" s="20">
        <v>1.6</v>
      </c>
      <c r="J7" s="22">
        <v>460</v>
      </c>
      <c r="K7" s="38" t="s">
        <v>9</v>
      </c>
      <c r="L7" s="38"/>
    </row>
    <row r="8" spans="1:12" ht="15" thickBot="1" x14ac:dyDescent="0.35">
      <c r="A8" s="23" t="s">
        <v>10</v>
      </c>
      <c r="B8" s="24"/>
      <c r="C8" s="25">
        <v>0.4</v>
      </c>
      <c r="D8" s="26">
        <v>0.6</v>
      </c>
      <c r="E8" s="27">
        <v>0.2</v>
      </c>
      <c r="F8" s="25">
        <v>1.6</v>
      </c>
      <c r="G8" s="27">
        <v>2</v>
      </c>
      <c r="H8" s="26">
        <v>0.8</v>
      </c>
      <c r="I8" s="28">
        <v>0.4</v>
      </c>
      <c r="J8" s="22">
        <v>612</v>
      </c>
      <c r="K8" s="43" t="s">
        <v>11</v>
      </c>
      <c r="L8" s="43"/>
    </row>
    <row r="9" spans="1:12" x14ac:dyDescent="0.3">
      <c r="A9" s="29" t="s">
        <v>9</v>
      </c>
      <c r="B9" s="30"/>
      <c r="C9" s="35">
        <v>500</v>
      </c>
      <c r="D9" s="36"/>
      <c r="E9" s="37"/>
      <c r="F9" s="35">
        <v>400</v>
      </c>
      <c r="G9" s="37"/>
      <c r="H9" s="36">
        <v>600</v>
      </c>
      <c r="I9" s="37"/>
      <c r="J9" s="9"/>
      <c r="K9" s="48">
        <v>25500</v>
      </c>
      <c r="L9" s="48"/>
    </row>
    <row r="10" spans="1:12" ht="15" thickBot="1" x14ac:dyDescent="0.35">
      <c r="J10" s="2" t="s">
        <v>12</v>
      </c>
      <c r="K10" s="2"/>
      <c r="L10" s="2"/>
    </row>
    <row r="11" spans="1:12" x14ac:dyDescent="0.3">
      <c r="J11" s="9">
        <v>10</v>
      </c>
      <c r="K11" s="9">
        <v>20</v>
      </c>
      <c r="L11" s="9">
        <v>15</v>
      </c>
    </row>
    <row r="12" spans="1:12" ht="15" thickBot="1" x14ac:dyDescent="0.35"/>
    <row r="13" spans="1:12" ht="15" thickBot="1" x14ac:dyDescent="0.35">
      <c r="B13" t="s">
        <v>14</v>
      </c>
      <c r="C13" s="31">
        <v>500</v>
      </c>
      <c r="D13" s="32">
        <v>500</v>
      </c>
      <c r="E13" s="32">
        <v>500</v>
      </c>
      <c r="F13" s="32">
        <v>400</v>
      </c>
      <c r="G13" s="32">
        <v>400</v>
      </c>
      <c r="H13" s="32">
        <v>600</v>
      </c>
      <c r="I13" s="33">
        <v>600</v>
      </c>
    </row>
    <row r="14" spans="1:12" ht="15" thickBot="1" x14ac:dyDescent="0.35"/>
    <row r="15" spans="1:12" ht="15" thickBot="1" x14ac:dyDescent="0.35">
      <c r="B15" t="s">
        <v>13</v>
      </c>
      <c r="C15" s="44">
        <v>351.34920634920633</v>
      </c>
      <c r="D15" s="45">
        <v>0</v>
      </c>
      <c r="E15" s="45">
        <v>0</v>
      </c>
      <c r="F15" s="45">
        <v>10</v>
      </c>
      <c r="G15" s="45">
        <v>0</v>
      </c>
      <c r="H15" s="45">
        <v>10</v>
      </c>
      <c r="I15" s="46">
        <v>0</v>
      </c>
    </row>
    <row r="16" spans="1:12" ht="15" thickBot="1" x14ac:dyDescent="0.35"/>
    <row r="17" spans="1:11" ht="15" thickBot="1" x14ac:dyDescent="0.35">
      <c r="B17" t="s">
        <v>17</v>
      </c>
      <c r="C17" s="44">
        <v>101.7460317460317</v>
      </c>
      <c r="D17" s="45">
        <v>0</v>
      </c>
      <c r="E17" s="45">
        <v>0</v>
      </c>
      <c r="F17" s="45">
        <v>203.49206349206341</v>
      </c>
      <c r="G17" s="45">
        <v>0</v>
      </c>
      <c r="H17" s="45">
        <v>50.317460317460132</v>
      </c>
      <c r="I17" s="46">
        <v>102.30158730158743</v>
      </c>
      <c r="J17" s="47">
        <v>10.174603174603172</v>
      </c>
      <c r="K17" s="4" t="s">
        <v>31</v>
      </c>
    </row>
    <row r="20" spans="1:11" ht="15" thickBot="1" x14ac:dyDescent="0.35">
      <c r="B20" t="s">
        <v>15</v>
      </c>
      <c r="D20" t="s">
        <v>16</v>
      </c>
      <c r="F20" t="s">
        <v>30</v>
      </c>
    </row>
    <row r="21" spans="1:11" x14ac:dyDescent="0.3">
      <c r="A21" t="s">
        <v>19</v>
      </c>
      <c r="C21" s="5">
        <f t="array" ref="C21">SUM($C$15:$I$15*C6:I6)</f>
        <v>144.53968253968253</v>
      </c>
      <c r="D21" s="5">
        <f t="array" ref="D21">SUM($C$17:$I$17*C6:I6)</f>
        <v>91.460317460317384</v>
      </c>
      <c r="F21" s="5">
        <f>C21+D21</f>
        <v>235.99999999999991</v>
      </c>
      <c r="H21" s="5">
        <f>J6</f>
        <v>236</v>
      </c>
    </row>
    <row r="22" spans="1:11" x14ac:dyDescent="0.3">
      <c r="C22" s="6">
        <f t="array" ref="C22">SUM($C$15:$I$15*C7:I7)</f>
        <v>154.53968253968253</v>
      </c>
      <c r="D22" s="6">
        <f t="array" ref="D22">SUM($C$17:$I$17*C7:I7)</f>
        <v>305.46031746031741</v>
      </c>
      <c r="F22" s="6">
        <f>C22+D22</f>
        <v>459.99999999999994</v>
      </c>
      <c r="G22" t="s">
        <v>20</v>
      </c>
      <c r="H22" s="6">
        <f>J7</f>
        <v>460</v>
      </c>
    </row>
    <row r="23" spans="1:11" ht="15" thickBot="1" x14ac:dyDescent="0.35">
      <c r="C23" s="7">
        <f t="array" ref="C23">SUM($C$15:$I$15*C8:I8)</f>
        <v>164.53968253968253</v>
      </c>
      <c r="D23" s="7">
        <f t="array" ref="D23">SUM($C$17:$I$17*C8:I8)</f>
        <v>447.46031746031719</v>
      </c>
      <c r="F23" s="7">
        <f>C23+D23</f>
        <v>611.99999999999977</v>
      </c>
      <c r="H23" s="7">
        <f>J8</f>
        <v>612</v>
      </c>
    </row>
    <row r="24" spans="1:11" s="4" customFormat="1" x14ac:dyDescent="0.3">
      <c r="C24" s="8" t="s">
        <v>27</v>
      </c>
      <c r="D24" s="8" t="s">
        <v>28</v>
      </c>
      <c r="E24" s="8"/>
      <c r="F24" s="8" t="s">
        <v>29</v>
      </c>
      <c r="G24" s="8"/>
      <c r="H24" s="8" t="s">
        <v>26</v>
      </c>
    </row>
    <row r="26" spans="1:11" ht="15" thickBot="1" x14ac:dyDescent="0.35">
      <c r="A26" t="s">
        <v>24</v>
      </c>
      <c r="F26" t="s">
        <v>23</v>
      </c>
    </row>
    <row r="27" spans="1:11" ht="15" thickBot="1" x14ac:dyDescent="0.35">
      <c r="A27" s="5">
        <f t="array" ref="A27">SUM(C15:E15)</f>
        <v>351.34920634920633</v>
      </c>
      <c r="F27" s="5">
        <f>SUM(C17:E17)</f>
        <v>101.7460317460317</v>
      </c>
      <c r="G27" t="s">
        <v>18</v>
      </c>
      <c r="H27" s="5">
        <f>10*J17</f>
        <v>101.74603174603172</v>
      </c>
    </row>
    <row r="28" spans="1:11" ht="15" thickBot="1" x14ac:dyDescent="0.35">
      <c r="A28" s="6">
        <f>SUM(F15:G15)</f>
        <v>10</v>
      </c>
      <c r="B28" t="s">
        <v>22</v>
      </c>
      <c r="C28" s="3">
        <v>10</v>
      </c>
      <c r="F28" s="6">
        <f>SUM(F17:G17)</f>
        <v>203.49206349206341</v>
      </c>
      <c r="G28" t="s">
        <v>18</v>
      </c>
      <c r="H28" s="6">
        <f>20*J17</f>
        <v>203.49206349206344</v>
      </c>
    </row>
    <row r="29" spans="1:11" ht="15" thickBot="1" x14ac:dyDescent="0.35">
      <c r="A29" s="7">
        <f>SUM(H15:I15)</f>
        <v>10</v>
      </c>
      <c r="F29" s="7">
        <f>SUM(H17:I17)</f>
        <v>152.61904761904756</v>
      </c>
      <c r="G29" t="s">
        <v>18</v>
      </c>
      <c r="H29" s="7">
        <f>15*J17</f>
        <v>152.61904761904759</v>
      </c>
    </row>
    <row r="30" spans="1:11" ht="15" thickBot="1" x14ac:dyDescent="0.35"/>
    <row r="31" spans="1:11" ht="15" thickBot="1" x14ac:dyDescent="0.35">
      <c r="A31" t="s">
        <v>25</v>
      </c>
      <c r="B31" t="s">
        <v>21</v>
      </c>
      <c r="C31" s="34">
        <f t="array" ref="C31">SUM(C15:I15*C13:I13)+J17*K9</f>
        <v>445126.98412698403</v>
      </c>
    </row>
  </sheetData>
  <mergeCells count="9">
    <mergeCell ref="C9:E9"/>
    <mergeCell ref="F9:G9"/>
    <mergeCell ref="H9:I9"/>
    <mergeCell ref="K9:L9"/>
    <mergeCell ref="C4:E4"/>
    <mergeCell ref="F4:G4"/>
    <mergeCell ref="H4:I4"/>
    <mergeCell ref="K7:L7"/>
    <mergeCell ref="K8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admin</cp:lastModifiedBy>
  <dcterms:created xsi:type="dcterms:W3CDTF">2020-03-09T08:32:40Z</dcterms:created>
  <dcterms:modified xsi:type="dcterms:W3CDTF">2021-03-07T12:12:04Z</dcterms:modified>
</cp:coreProperties>
</file>