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_Download\Empty\"/>
    </mc:Choice>
  </mc:AlternateContent>
  <xr:revisionPtr revIDLastSave="0" documentId="13_ncr:1_{5B0095D0-8050-49AA-BF42-1FB9C674DC16}" xr6:coauthVersionLast="47" xr6:coauthVersionMax="47" xr10:uidLastSave="{00000000-0000-0000-0000-000000000000}"/>
  <bookViews>
    <workbookView xWindow="5148" yWindow="816" windowWidth="16440" windowHeight="10440" xr2:uid="{00000000-000D-0000-FFFF-FFFF00000000}"/>
  </bookViews>
  <sheets>
    <sheet name="List1" sheetId="1" r:id="rId1"/>
  </sheets>
  <definedNames>
    <definedName name="solver_adj" localSheetId="0" hidden="1">List1!$B$19:$K$19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List1!$B$23:$B$28</definedName>
    <definedName name="solver_lhs2" localSheetId="0" hidden="1">List1!$B$29:$B$34</definedName>
    <definedName name="solver_lhs3" localSheetId="0" hidden="1">List1!$B$35:$B$36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List1!$B$21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2</definedName>
    <definedName name="solver_rel3" localSheetId="0" hidden="1">1</definedName>
    <definedName name="solver_rhs1" localSheetId="0" hidden="1">List1!$D$23:$D$28</definedName>
    <definedName name="solver_rhs2" localSheetId="0" hidden="1">List1!$D$29:$D$34</definedName>
    <definedName name="solver_rhs3" localSheetId="0" hidden="1">List1!$D$35:$D$36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1" l="1"/>
  <c r="B21" i="1" a="1"/>
  <c r="B21" i="1" s="1"/>
  <c r="D36" i="1"/>
  <c r="B36" i="1"/>
  <c r="D35" i="1"/>
  <c r="B34" i="1"/>
  <c r="B33" i="1"/>
  <c r="B32" i="1"/>
  <c r="B31" i="1"/>
  <c r="B30" i="1"/>
  <c r="B29" i="1"/>
  <c r="D28" i="1"/>
  <c r="D27" i="1"/>
  <c r="D26" i="1"/>
  <c r="B28" i="1"/>
  <c r="B27" i="1"/>
  <c r="B26" i="1"/>
  <c r="D25" i="1"/>
  <c r="D24" i="1"/>
  <c r="D23" i="1"/>
  <c r="B25" i="1"/>
  <c r="B24" i="1"/>
  <c r="B23" i="1"/>
</calcChain>
</file>

<file path=xl/sharedStrings.xml><?xml version="1.0" encoding="utf-8"?>
<sst xmlns="http://schemas.openxmlformats.org/spreadsheetml/2006/main" count="69" uniqueCount="47">
  <si>
    <t>Problém výroby a skladování</t>
  </si>
  <si>
    <t>Měsíc 1</t>
  </si>
  <si>
    <t>Měsíc 2</t>
  </si>
  <si>
    <t>Měsíc 3</t>
  </si>
  <si>
    <t>A</t>
  </si>
  <si>
    <t>B</t>
  </si>
  <si>
    <t>Prod.</t>
  </si>
  <si>
    <t>Nákl.</t>
  </si>
  <si>
    <t>Odbyt</t>
  </si>
  <si>
    <t>Zásoby</t>
  </si>
  <si>
    <t>zač.</t>
  </si>
  <si>
    <t>kon.</t>
  </si>
  <si>
    <t>Cena</t>
  </si>
  <si>
    <t>Omez</t>
  </si>
  <si>
    <t>kon. 1</t>
  </si>
  <si>
    <t>kon. 2</t>
  </si>
  <si>
    <t>x</t>
  </si>
  <si>
    <t>výroba A</t>
  </si>
  <si>
    <t>výroba B</t>
  </si>
  <si>
    <t>zasoby A</t>
  </si>
  <si>
    <t>zasoby B</t>
  </si>
  <si>
    <t>Krit.</t>
  </si>
  <si>
    <t>Podm.</t>
  </si>
  <si>
    <t xml:space="preserve">  =</t>
  </si>
  <si>
    <t xml:space="preserve">  &lt;=</t>
  </si>
  <si>
    <t>omezení</t>
  </si>
  <si>
    <t xml:space="preserve">na </t>
  </si>
  <si>
    <t>množství</t>
  </si>
  <si>
    <t xml:space="preserve">produkovaných </t>
  </si>
  <si>
    <t>výrobků</t>
  </si>
  <si>
    <t xml:space="preserve">zA1 - poč. zásoba,  </t>
  </si>
  <si>
    <t xml:space="preserve">zA2 - zbytek po 1. měs = </t>
  </si>
  <si>
    <t>= zásoba na 2. měsíc</t>
  </si>
  <si>
    <t>zB2-zB1-vB1+odbB.1</t>
  </si>
  <si>
    <t>zA2-zA1-vA1+odbA.1</t>
  </si>
  <si>
    <t>zA3-zA2-vA2+idbA.2</t>
  </si>
  <si>
    <t>zA4-zA3-vA3+idbA.3</t>
  </si>
  <si>
    <t>zB3-zB2-vAB+idbB.2</t>
  </si>
  <si>
    <t>zB4-zB3-vB3+idbB.3</t>
  </si>
  <si>
    <t xml:space="preserve">maximální </t>
  </si>
  <si>
    <t>zásoby dohromady</t>
  </si>
  <si>
    <t xml:space="preserve">    zás.konec = zás.poč. + výr. - prod.</t>
  </si>
  <si>
    <t>Náklady srovnané po výrobcích</t>
  </si>
  <si>
    <t>=sum(I6:N6*B19:G19)+B14*(H19:I19)+C14*(J19:K19)</t>
  </si>
  <si>
    <t>nebo</t>
  </si>
  <si>
    <t>a  J=cx</t>
  </si>
  <si>
    <t xml:space="preserve">     c=3.1, 3.2, 3.8, 10.5, 10.8, 12, 0.2, 0.2, 0.5, 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</si>
</sst>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2" borderId="2" xfId="0" applyFill="1" applyBorder="1"/>
    <xf numFmtId="0" fontId="0" fillId="2" borderId="3" xfId="0" applyFill="1" applyBorder="1"/>
    <xf numFmtId="0" fontId="0" fillId="2" borderId="12" xfId="0" applyFill="1" applyBorder="1"/>
    <xf numFmtId="0" fontId="0" fillId="2" borderId="14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11" xfId="0" applyFill="1" applyBorder="1"/>
    <xf numFmtId="0" fontId="0" fillId="2" borderId="13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9" xfId="0" applyFill="1" applyBorder="1"/>
    <xf numFmtId="0" fontId="0" fillId="2" borderId="17" xfId="0" applyFill="1" applyBorder="1"/>
    <xf numFmtId="0" fontId="0" fillId="2" borderId="18" xfId="0" applyFill="1" applyBorder="1"/>
    <xf numFmtId="0" fontId="0" fillId="3" borderId="17" xfId="0" applyFill="1" applyBorder="1"/>
    <xf numFmtId="0" fontId="0" fillId="3" borderId="19" xfId="0" applyFill="1" applyBorder="1"/>
    <xf numFmtId="0" fontId="0" fillId="3" borderId="18" xfId="0" applyFill="1" applyBorder="1"/>
    <xf numFmtId="0" fontId="0" fillId="4" borderId="1" xfId="0" applyFill="1" applyBorder="1"/>
    <xf numFmtId="0" fontId="0" fillId="0" borderId="0" xfId="0" quotePrefix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1" xfId="0" applyBorder="1"/>
    <xf numFmtId="0" fontId="0" fillId="0" borderId="13" xfId="0" applyBorder="1"/>
    <xf numFmtId="0" fontId="0" fillId="0" borderId="27" xfId="0" applyBorder="1"/>
    <xf numFmtId="0" fontId="0" fillId="0" borderId="28" xfId="0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0" fillId="2" borderId="19" xfId="0" applyFill="1" applyBorder="1"/>
    <xf numFmtId="0" fontId="0" fillId="2" borderId="32" xfId="0" applyFill="1" applyBorder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zoomScale="81" zoomScaleNormal="81" workbookViewId="0">
      <selection activeCell="M16" sqref="M16"/>
    </sheetView>
  </sheetViews>
  <sheetFormatPr defaultColWidth="6.77734375" defaultRowHeight="14.4" x14ac:dyDescent="0.3"/>
  <cols>
    <col min="14" max="14" width="6.77734375" customWidth="1"/>
  </cols>
  <sheetData>
    <row r="1" spans="1:14" ht="15.6" x14ac:dyDescent="0.3">
      <c r="A1" s="1" t="s">
        <v>0</v>
      </c>
    </row>
    <row r="3" spans="1:14" x14ac:dyDescent="0.3">
      <c r="B3" s="44" t="s">
        <v>1</v>
      </c>
      <c r="C3" s="44"/>
      <c r="D3" s="45" t="s">
        <v>2</v>
      </c>
      <c r="E3" s="46"/>
      <c r="F3" s="44" t="s">
        <v>3</v>
      </c>
      <c r="G3" s="44"/>
    </row>
    <row r="4" spans="1:14" ht="15" thickBot="1" x14ac:dyDescent="0.35">
      <c r="B4" s="2" t="s">
        <v>4</v>
      </c>
      <c r="C4" s="2" t="s">
        <v>5</v>
      </c>
      <c r="D4" s="4" t="s">
        <v>4</v>
      </c>
      <c r="E4" s="5" t="s">
        <v>5</v>
      </c>
      <c r="F4" s="2" t="s">
        <v>4</v>
      </c>
      <c r="G4" s="2" t="s">
        <v>5</v>
      </c>
      <c r="I4" t="s">
        <v>42</v>
      </c>
    </row>
    <row r="5" spans="1:14" ht="15" thickBot="1" x14ac:dyDescent="0.35">
      <c r="A5" t="s">
        <v>6</v>
      </c>
      <c r="B5" s="10">
        <v>70</v>
      </c>
      <c r="C5" s="11">
        <v>40</v>
      </c>
      <c r="D5" s="12">
        <v>80</v>
      </c>
      <c r="E5" s="13">
        <v>30</v>
      </c>
      <c r="F5" s="11">
        <v>80</v>
      </c>
      <c r="G5" s="14">
        <v>10</v>
      </c>
      <c r="J5" s="2" t="s">
        <v>4</v>
      </c>
      <c r="K5" s="5"/>
      <c r="L5" s="2"/>
      <c r="M5" s="2" t="s">
        <v>5</v>
      </c>
    </row>
    <row r="6" spans="1:14" ht="15" thickBot="1" x14ac:dyDescent="0.35">
      <c r="A6" t="s">
        <v>7</v>
      </c>
      <c r="B6" s="15">
        <v>3.1</v>
      </c>
      <c r="C6" s="16">
        <v>10.5</v>
      </c>
      <c r="D6" s="17">
        <v>3.2</v>
      </c>
      <c r="E6" s="18">
        <v>10.8</v>
      </c>
      <c r="F6" s="16">
        <v>3.8</v>
      </c>
      <c r="G6" s="19">
        <v>12</v>
      </c>
      <c r="I6" s="25">
        <v>3.1</v>
      </c>
      <c r="J6" s="42">
        <v>3.2</v>
      </c>
      <c r="K6" s="43">
        <v>3.8</v>
      </c>
      <c r="L6" s="42">
        <v>10.5</v>
      </c>
      <c r="M6" s="42">
        <v>10.8</v>
      </c>
      <c r="N6" s="26">
        <v>12</v>
      </c>
    </row>
    <row r="7" spans="1:14" ht="15" thickBot="1" x14ac:dyDescent="0.35">
      <c r="A7" t="s">
        <v>8</v>
      </c>
      <c r="B7" s="20">
        <v>50</v>
      </c>
      <c r="C7" s="21">
        <v>30</v>
      </c>
      <c r="D7" s="22">
        <v>60</v>
      </c>
      <c r="E7" s="23">
        <v>10</v>
      </c>
      <c r="F7" s="21">
        <v>100</v>
      </c>
      <c r="G7" s="24">
        <v>40</v>
      </c>
    </row>
    <row r="9" spans="1:14" ht="15" thickBot="1" x14ac:dyDescent="0.35">
      <c r="A9" t="s">
        <v>9</v>
      </c>
      <c r="B9" t="s">
        <v>4</v>
      </c>
      <c r="C9" t="s">
        <v>5</v>
      </c>
    </row>
    <row r="10" spans="1:14" x14ac:dyDescent="0.3">
      <c r="A10" t="s">
        <v>10</v>
      </c>
      <c r="B10" s="10">
        <v>0</v>
      </c>
      <c r="C10" s="14">
        <v>10</v>
      </c>
    </row>
    <row r="11" spans="1:14" ht="15" thickBot="1" x14ac:dyDescent="0.35">
      <c r="A11" t="s">
        <v>11</v>
      </c>
      <c r="B11" s="20">
        <v>0</v>
      </c>
      <c r="C11" s="24">
        <v>0</v>
      </c>
    </row>
    <row r="13" spans="1:14" ht="15" thickBot="1" x14ac:dyDescent="0.35">
      <c r="A13" t="s">
        <v>12</v>
      </c>
      <c r="B13" t="s">
        <v>4</v>
      </c>
      <c r="C13" t="s">
        <v>5</v>
      </c>
    </row>
    <row r="14" spans="1:14" ht="15" thickBot="1" x14ac:dyDescent="0.35">
      <c r="B14" s="25">
        <v>0.2</v>
      </c>
      <c r="C14" s="26">
        <v>0.5</v>
      </c>
    </row>
    <row r="15" spans="1:14" ht="15" thickBot="1" x14ac:dyDescent="0.35">
      <c r="A15" t="s">
        <v>13</v>
      </c>
      <c r="B15" t="s">
        <v>14</v>
      </c>
      <c r="C15" t="s">
        <v>15</v>
      </c>
    </row>
    <row r="16" spans="1:14" ht="15" thickBot="1" x14ac:dyDescent="0.35">
      <c r="B16" s="25">
        <v>40</v>
      </c>
      <c r="C16" s="26">
        <v>50</v>
      </c>
    </row>
    <row r="18" spans="1:11" ht="15" thickBot="1" x14ac:dyDescent="0.35">
      <c r="B18" t="s">
        <v>17</v>
      </c>
      <c r="E18" t="s">
        <v>18</v>
      </c>
      <c r="H18" t="s">
        <v>19</v>
      </c>
      <c r="J18" t="s">
        <v>20</v>
      </c>
    </row>
    <row r="19" spans="1:11" ht="15" thickBot="1" x14ac:dyDescent="0.35">
      <c r="A19" t="s">
        <v>16</v>
      </c>
      <c r="B19" s="27">
        <v>50</v>
      </c>
      <c r="C19" s="28">
        <v>80</v>
      </c>
      <c r="D19" s="29">
        <v>80</v>
      </c>
      <c r="E19" s="27">
        <v>30</v>
      </c>
      <c r="F19" s="28">
        <v>30</v>
      </c>
      <c r="G19" s="29">
        <v>10</v>
      </c>
      <c r="H19" s="27">
        <v>0</v>
      </c>
      <c r="I19" s="29">
        <v>20</v>
      </c>
      <c r="J19" s="27">
        <v>10</v>
      </c>
      <c r="K19" s="29">
        <v>30</v>
      </c>
    </row>
    <row r="20" spans="1:11" ht="15" thickBot="1" x14ac:dyDescent="0.35">
      <c r="H20">
        <v>2</v>
      </c>
      <c r="I20">
        <v>3</v>
      </c>
      <c r="J20">
        <v>2</v>
      </c>
      <c r="K20">
        <v>3</v>
      </c>
    </row>
    <row r="21" spans="1:11" ht="15" thickBot="1" x14ac:dyDescent="0.35">
      <c r="A21" t="s">
        <v>21</v>
      </c>
      <c r="B21" s="30">
        <f t="array" ref="B21">SUM(B19:G19*I6:N6)+B14*SUM(H19:I19)+C14*SUM(J19:K19)</f>
        <v>1498</v>
      </c>
      <c r="D21" s="31" t="s">
        <v>43</v>
      </c>
      <c r="K21" t="s">
        <v>44</v>
      </c>
    </row>
    <row r="22" spans="1:11" ht="15" thickBot="1" x14ac:dyDescent="0.35">
      <c r="I22" s="31" t="s">
        <v>46</v>
      </c>
    </row>
    <row r="23" spans="1:11" x14ac:dyDescent="0.3">
      <c r="A23" t="s">
        <v>22</v>
      </c>
      <c r="B23" s="6">
        <f>B19</f>
        <v>50</v>
      </c>
      <c r="C23" t="s">
        <v>24</v>
      </c>
      <c r="D23" s="6">
        <f>B5</f>
        <v>70</v>
      </c>
      <c r="F23" s="32" t="s">
        <v>25</v>
      </c>
      <c r="G23" s="33"/>
      <c r="H23" s="34"/>
      <c r="J23" t="s">
        <v>45</v>
      </c>
    </row>
    <row r="24" spans="1:11" x14ac:dyDescent="0.3">
      <c r="B24" s="7">
        <f>C19</f>
        <v>80</v>
      </c>
      <c r="C24" t="s">
        <v>24</v>
      </c>
      <c r="D24" s="7">
        <f>D5</f>
        <v>80</v>
      </c>
      <c r="F24" s="35" t="s">
        <v>26</v>
      </c>
      <c r="H24" s="36"/>
    </row>
    <row r="25" spans="1:11" x14ac:dyDescent="0.3">
      <c r="B25" s="8">
        <f>D19</f>
        <v>80</v>
      </c>
      <c r="C25" s="3" t="s">
        <v>24</v>
      </c>
      <c r="D25" s="8">
        <f>F5</f>
        <v>80</v>
      </c>
      <c r="F25" s="35" t="s">
        <v>27</v>
      </c>
      <c r="H25" s="36"/>
    </row>
    <row r="26" spans="1:11" x14ac:dyDescent="0.3">
      <c r="B26" s="7">
        <f>E19</f>
        <v>30</v>
      </c>
      <c r="C26" t="s">
        <v>24</v>
      </c>
      <c r="D26" s="7">
        <f>C5</f>
        <v>40</v>
      </c>
      <c r="F26" s="35" t="s">
        <v>28</v>
      </c>
      <c r="H26" s="36"/>
    </row>
    <row r="27" spans="1:11" x14ac:dyDescent="0.3">
      <c r="B27" s="7">
        <f>F19</f>
        <v>30</v>
      </c>
      <c r="C27" t="s">
        <v>24</v>
      </c>
      <c r="D27" s="7">
        <f>E5</f>
        <v>30</v>
      </c>
      <c r="F27" s="35" t="s">
        <v>29</v>
      </c>
      <c r="H27" s="36"/>
    </row>
    <row r="28" spans="1:11" x14ac:dyDescent="0.3">
      <c r="B28" s="8">
        <f>G19</f>
        <v>10</v>
      </c>
      <c r="C28" s="3" t="s">
        <v>24</v>
      </c>
      <c r="D28" s="8">
        <f>G5</f>
        <v>10</v>
      </c>
      <c r="F28" s="37"/>
      <c r="G28" s="3"/>
      <c r="H28" s="38"/>
    </row>
    <row r="29" spans="1:11" x14ac:dyDescent="0.3">
      <c r="B29" s="7">
        <f>H19-B10-B19+B7</f>
        <v>0</v>
      </c>
      <c r="C29" t="s">
        <v>23</v>
      </c>
      <c r="D29" s="7">
        <v>0</v>
      </c>
      <c r="F29" s="32" t="s">
        <v>34</v>
      </c>
      <c r="G29" s="33"/>
      <c r="H29" s="34"/>
      <c r="I29" t="s">
        <v>30</v>
      </c>
    </row>
    <row r="30" spans="1:11" x14ac:dyDescent="0.3">
      <c r="B30" s="7">
        <f>I19-H19-C19+D7</f>
        <v>0</v>
      </c>
      <c r="C30" t="s">
        <v>23</v>
      </c>
      <c r="D30" s="7">
        <v>0</v>
      </c>
      <c r="F30" s="35" t="s">
        <v>35</v>
      </c>
      <c r="H30" s="36"/>
      <c r="I30" t="s">
        <v>31</v>
      </c>
    </row>
    <row r="31" spans="1:11" x14ac:dyDescent="0.3">
      <c r="B31" s="8">
        <f>B11-I19-D19+F7</f>
        <v>0</v>
      </c>
      <c r="C31" s="3" t="s">
        <v>23</v>
      </c>
      <c r="D31" s="8">
        <v>0</v>
      </c>
      <c r="F31" s="35" t="s">
        <v>36</v>
      </c>
      <c r="H31" s="36"/>
      <c r="J31" s="31" t="s">
        <v>32</v>
      </c>
    </row>
    <row r="32" spans="1:11" x14ac:dyDescent="0.3">
      <c r="B32" s="7">
        <f>J19-C10-E19+C7</f>
        <v>0</v>
      </c>
      <c r="C32" t="s">
        <v>23</v>
      </c>
      <c r="D32" s="7">
        <v>0</v>
      </c>
      <c r="F32" s="35" t="s">
        <v>33</v>
      </c>
      <c r="H32" s="36"/>
    </row>
    <row r="33" spans="2:13" x14ac:dyDescent="0.3">
      <c r="B33" s="7">
        <f>K19-J19-F19+E7</f>
        <v>0</v>
      </c>
      <c r="C33" t="s">
        <v>23</v>
      </c>
      <c r="D33" s="7">
        <v>0</v>
      </c>
      <c r="F33" s="35" t="s">
        <v>37</v>
      </c>
      <c r="H33" s="36"/>
      <c r="I33" s="39" t="s">
        <v>41</v>
      </c>
      <c r="J33" s="40"/>
      <c r="K33" s="40"/>
      <c r="L33" s="40"/>
      <c r="M33" s="41"/>
    </row>
    <row r="34" spans="2:13" x14ac:dyDescent="0.3">
      <c r="B34" s="8">
        <f>C11-K19-G19+G7</f>
        <v>0</v>
      </c>
      <c r="C34" s="3" t="s">
        <v>23</v>
      </c>
      <c r="D34" s="8">
        <v>0</v>
      </c>
      <c r="F34" s="37" t="s">
        <v>38</v>
      </c>
      <c r="G34" s="3"/>
      <c r="H34" s="38"/>
    </row>
    <row r="35" spans="2:13" x14ac:dyDescent="0.3">
      <c r="B35" s="7">
        <f>H19+J19</f>
        <v>10</v>
      </c>
      <c r="C35" t="s">
        <v>24</v>
      </c>
      <c r="D35" s="7">
        <f>B16</f>
        <v>40</v>
      </c>
      <c r="F35" s="32" t="s">
        <v>39</v>
      </c>
      <c r="G35" s="33"/>
      <c r="H35" s="34"/>
    </row>
    <row r="36" spans="2:13" ht="15" thickBot="1" x14ac:dyDescent="0.35">
      <c r="B36" s="9">
        <f>I19+K19</f>
        <v>50</v>
      </c>
      <c r="C36" t="s">
        <v>24</v>
      </c>
      <c r="D36" s="9">
        <f>C16</f>
        <v>50</v>
      </c>
      <c r="F36" s="37" t="s">
        <v>40</v>
      </c>
      <c r="G36" s="3"/>
      <c r="H36" s="38"/>
    </row>
  </sheetData>
  <mergeCells count="3">
    <mergeCell ref="B3:C3"/>
    <mergeCell ref="D3:E3"/>
    <mergeCell ref="F3:G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Nagy, Ivan</cp:lastModifiedBy>
  <cp:lastPrinted>2024-03-13T16:14:37Z</cp:lastPrinted>
  <dcterms:created xsi:type="dcterms:W3CDTF">2018-08-13T07:22:43Z</dcterms:created>
  <dcterms:modified xsi:type="dcterms:W3CDTF">2024-03-13T16:25:08Z</dcterms:modified>
</cp:coreProperties>
</file>