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64" yWindow="12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List1!$B$11:$C$13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List1!$B$14:$C$14</definedName>
    <definedName name="solver_lhs2" localSheetId="0" hidden="1">List1!$D$11:$D$13</definedName>
    <definedName name="solver_lhs3" localSheetId="0" hidden="1">List1!$G$10:$G$12</definedName>
    <definedName name="solver_lhs4" localSheetId="0" hidden="1">List1!$G$14:$G$16</definedName>
    <definedName name="solver_lhs5" localSheetId="0" hidden="1">List1!$K$10:$K$12</definedName>
    <definedName name="solver_lhs6" localSheetId="0" hidden="1">List1!$K$14:$K$16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List1!$M$25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el3" localSheetId="0" hidden="1">3</definedName>
    <definedName name="solver_rel4" localSheetId="0" hidden="1">3</definedName>
    <definedName name="solver_rel5" localSheetId="0" hidden="1">1</definedName>
    <definedName name="solver_rel6" localSheetId="0" hidden="1">1</definedName>
    <definedName name="solver_rhs1" localSheetId="0" hidden="1">List1!$B$7:$C$7</definedName>
    <definedName name="solver_rhs2" localSheetId="0" hidden="1">List1!$D$4:$D$6</definedName>
    <definedName name="solver_rhs3" localSheetId="0" hidden="1">List1!$I$10:$I$12</definedName>
    <definedName name="solver_rhs4" localSheetId="0" hidden="1">List1!$I$14:$I$16</definedName>
    <definedName name="solver_rhs5" localSheetId="0" hidden="1">List1!$M$10:$M$12</definedName>
    <definedName name="solver_rhs6" localSheetId="0" hidden="1">List1!$M$14:$M$16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M11" i="1" l="1"/>
  <c r="K15" i="1" l="1"/>
  <c r="K16" i="1"/>
  <c r="K14" i="1"/>
  <c r="G15" i="1"/>
  <c r="G16" i="1"/>
  <c r="G14" i="1"/>
  <c r="K11" i="1"/>
  <c r="K12" i="1"/>
  <c r="K10" i="1"/>
  <c r="G11" i="1"/>
  <c r="G12" i="1"/>
  <c r="G10" i="1"/>
  <c r="B17" i="1" a="1"/>
  <c r="D12" i="1"/>
  <c r="D13" i="1"/>
  <c r="D11" i="1"/>
  <c r="C14" i="1"/>
  <c r="I16" i="1" s="1"/>
  <c r="B14" i="1"/>
  <c r="M12" i="1" s="1"/>
  <c r="M14" i="1" l="1"/>
  <c r="M15" i="1"/>
  <c r="M16" i="1"/>
  <c r="I12" i="1"/>
  <c r="I14" i="1"/>
  <c r="I11" i="1"/>
  <c r="I15" i="1"/>
  <c r="B17" i="1"/>
  <c r="I10" i="1"/>
  <c r="M10" i="1"/>
</calcChain>
</file>

<file path=xl/sharedStrings.xml><?xml version="1.0" encoding="utf-8"?>
<sst xmlns="http://schemas.openxmlformats.org/spreadsheetml/2006/main" count="54" uniqueCount="49">
  <si>
    <t>Míchání vína</t>
  </si>
  <si>
    <t>Filz.</t>
  </si>
  <si>
    <t>Leiw.</t>
  </si>
  <si>
    <t>cena</t>
  </si>
  <si>
    <t>Ries.</t>
  </si>
  <si>
    <t>45-55</t>
  </si>
  <si>
    <t>20-50</t>
  </si>
  <si>
    <t>Mull.</t>
  </si>
  <si>
    <t>10-15</t>
  </si>
  <si>
    <t>10-60</t>
  </si>
  <si>
    <t>Sil.</t>
  </si>
  <si>
    <t>35-35</t>
  </si>
  <si>
    <t>30-40</t>
  </si>
  <si>
    <t>z</t>
  </si>
  <si>
    <t>x</t>
  </si>
  <si>
    <t>c</t>
  </si>
  <si>
    <t>J =</t>
  </si>
  <si>
    <t xml:space="preserve"> =SUMA(B14:C14*B8:C8)-SUMA(D11:D13*E4:E6)</t>
  </si>
  <si>
    <t>příjem</t>
  </si>
  <si>
    <t>náklad</t>
  </si>
  <si>
    <t>Podmínky</t>
  </si>
  <si>
    <t>&gt;=</t>
  </si>
  <si>
    <t>x11</t>
  </si>
  <si>
    <t>x12</t>
  </si>
  <si>
    <t>x13</t>
  </si>
  <si>
    <t xml:space="preserve"> - míchání pro cíl 1</t>
  </si>
  <si>
    <t xml:space="preserve">   -&gt;</t>
  </si>
  <si>
    <t xml:space="preserve"> =.35*c1</t>
  </si>
  <si>
    <t xml:space="preserve"> - míchání pro cíl 2</t>
  </si>
  <si>
    <t>x21</t>
  </si>
  <si>
    <t>x22</t>
  </si>
  <si>
    <t>x23</t>
  </si>
  <si>
    <t>&lt;=</t>
  </si>
  <si>
    <t>.55*c1</t>
  </si>
  <si>
    <t>např. pro první řádek</t>
  </si>
  <si>
    <t>.4*c2</t>
  </si>
  <si>
    <t>pro poslední řádek</t>
  </si>
  <si>
    <t xml:space="preserve"> - obsah zdrojů</t>
  </si>
  <si>
    <t>množ. z.</t>
  </si>
  <si>
    <t>množ. c.</t>
  </si>
  <si>
    <t>z &lt;= množ.z.</t>
  </si>
  <si>
    <t xml:space="preserve"> - obsah cílů</t>
  </si>
  <si>
    <t xml:space="preserve">c&gt;=množ.c. </t>
  </si>
  <si>
    <t>zadáno</t>
  </si>
  <si>
    <t>nahoře</t>
  </si>
  <si>
    <t xml:space="preserve">   --&gt;  max</t>
  </si>
  <si>
    <t>všechno je v tis. litrech</t>
  </si>
  <si>
    <t>okolo x</t>
  </si>
  <si>
    <t>a v tabulce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</si>
</sst>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NumberFormat="1" applyBorder="1"/>
    <xf numFmtId="0" fontId="0" fillId="0" borderId="2" xfId="0" applyNumberFormat="1" applyBorder="1"/>
    <xf numFmtId="0" fontId="0" fillId="0" borderId="3" xfId="0" quotePrefix="1" applyNumberFormat="1" applyBorder="1"/>
    <xf numFmtId="0" fontId="0" fillId="0" borderId="4" xfId="0" quotePrefix="1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M11" sqref="M11"/>
    </sheetView>
  </sheetViews>
  <sheetFormatPr defaultColWidth="7.33203125" defaultRowHeight="14.4" x14ac:dyDescent="0.3"/>
  <sheetData>
    <row r="1" spans="1:15" ht="15.6" x14ac:dyDescent="0.3">
      <c r="A1" s="1" t="s">
        <v>0</v>
      </c>
    </row>
    <row r="3" spans="1:15" ht="15" thickBot="1" x14ac:dyDescent="0.35">
      <c r="B3" t="s">
        <v>1</v>
      </c>
      <c r="C3" t="s">
        <v>2</v>
      </c>
      <c r="D3" t="s">
        <v>38</v>
      </c>
      <c r="E3" t="s">
        <v>3</v>
      </c>
    </row>
    <row r="4" spans="1:15" x14ac:dyDescent="0.3">
      <c r="A4" t="s">
        <v>4</v>
      </c>
      <c r="B4" s="8" t="s">
        <v>5</v>
      </c>
      <c r="C4" s="9" t="s">
        <v>6</v>
      </c>
      <c r="D4" s="2">
        <v>10</v>
      </c>
      <c r="E4" s="3">
        <v>80</v>
      </c>
      <c r="G4" t="s">
        <v>46</v>
      </c>
    </row>
    <row r="5" spans="1:15" x14ac:dyDescent="0.3">
      <c r="A5" t="s">
        <v>7</v>
      </c>
      <c r="B5" s="10" t="s">
        <v>8</v>
      </c>
      <c r="C5" s="11" t="s">
        <v>9</v>
      </c>
      <c r="D5" s="4">
        <v>5</v>
      </c>
      <c r="E5" s="5">
        <v>60</v>
      </c>
    </row>
    <row r="6" spans="1:15" ht="15" thickBot="1" x14ac:dyDescent="0.35">
      <c r="A6" t="s">
        <v>10</v>
      </c>
      <c r="B6" s="12" t="s">
        <v>11</v>
      </c>
      <c r="C6" s="13" t="s">
        <v>12</v>
      </c>
      <c r="D6" s="6">
        <v>6</v>
      </c>
      <c r="E6" s="7">
        <v>50</v>
      </c>
    </row>
    <row r="7" spans="1:15" x14ac:dyDescent="0.3">
      <c r="A7" t="s">
        <v>39</v>
      </c>
      <c r="B7" s="2">
        <v>7</v>
      </c>
      <c r="C7" s="3">
        <v>8</v>
      </c>
    </row>
    <row r="8" spans="1:15" ht="15" thickBot="1" x14ac:dyDescent="0.35">
      <c r="A8" t="s">
        <v>3</v>
      </c>
      <c r="B8" s="6">
        <v>160</v>
      </c>
      <c r="C8" s="7">
        <v>180</v>
      </c>
      <c r="F8" t="s">
        <v>20</v>
      </c>
      <c r="K8" s="22" t="s">
        <v>34</v>
      </c>
      <c r="L8" s="22"/>
      <c r="M8" s="22"/>
    </row>
    <row r="9" spans="1:15" ht="15" thickBot="1" x14ac:dyDescent="0.35">
      <c r="B9" s="14"/>
      <c r="C9" s="14"/>
      <c r="F9" t="s">
        <v>25</v>
      </c>
      <c r="K9" s="23" t="s">
        <v>22</v>
      </c>
      <c r="L9" s="23"/>
      <c r="M9" s="23" t="s">
        <v>33</v>
      </c>
    </row>
    <row r="10" spans="1:15" ht="15" thickBot="1" x14ac:dyDescent="0.35">
      <c r="D10" t="s">
        <v>13</v>
      </c>
      <c r="F10" s="22" t="s">
        <v>22</v>
      </c>
      <c r="G10" s="15">
        <f>B11</f>
        <v>3.4999999999999996</v>
      </c>
      <c r="I10" s="15">
        <f>0.45*B14</f>
        <v>3.1499999999999995</v>
      </c>
      <c r="K10" s="15">
        <f>B11</f>
        <v>3.4999999999999996</v>
      </c>
      <c r="M10" s="15">
        <f>0.55*B14</f>
        <v>3.8499999999999996</v>
      </c>
    </row>
    <row r="11" spans="1:15" x14ac:dyDescent="0.3">
      <c r="A11" t="s">
        <v>14</v>
      </c>
      <c r="B11" s="2">
        <v>3.4999999999999996</v>
      </c>
      <c r="C11" s="3">
        <v>4.3333333333333366</v>
      </c>
      <c r="D11" s="15">
        <f>SUM(B11:C11)</f>
        <v>7.8333333333333357</v>
      </c>
      <c r="F11" s="22" t="s">
        <v>23</v>
      </c>
      <c r="G11" s="16">
        <f>B12</f>
        <v>1.05</v>
      </c>
      <c r="H11" s="21" t="s">
        <v>21</v>
      </c>
      <c r="I11" s="16">
        <f>0.1*B14</f>
        <v>0.7</v>
      </c>
      <c r="K11" s="16">
        <f>B12</f>
        <v>1.05</v>
      </c>
      <c r="L11" s="21" t="s">
        <v>32</v>
      </c>
      <c r="M11" s="16">
        <f>0.15*B14</f>
        <v>1.0499999999999998</v>
      </c>
    </row>
    <row r="12" spans="1:15" ht="15" thickBot="1" x14ac:dyDescent="0.35">
      <c r="B12" s="4">
        <v>1.05</v>
      </c>
      <c r="C12" s="5">
        <v>3.9499999999999997</v>
      </c>
      <c r="D12" s="16">
        <f>SUM(B12:C12)</f>
        <v>5</v>
      </c>
      <c r="F12" s="22" t="s">
        <v>24</v>
      </c>
      <c r="G12" s="17">
        <f>B13</f>
        <v>2.4499999999999993</v>
      </c>
      <c r="I12" s="17">
        <f>0.35*B14</f>
        <v>2.4499999999999997</v>
      </c>
      <c r="K12" s="17">
        <f>B13</f>
        <v>2.4499999999999993</v>
      </c>
      <c r="M12" s="17">
        <f>0.35*B14</f>
        <v>2.4499999999999997</v>
      </c>
      <c r="N12" t="s">
        <v>26</v>
      </c>
      <c r="O12" t="s">
        <v>27</v>
      </c>
    </row>
    <row r="13" spans="1:15" ht="15" thickBot="1" x14ac:dyDescent="0.35">
      <c r="B13" s="6">
        <v>2.4499999999999993</v>
      </c>
      <c r="C13" s="7">
        <v>3.5500000000000007</v>
      </c>
      <c r="D13" s="17">
        <f>SUM(B13:C13)</f>
        <v>6</v>
      </c>
      <c r="F13" t="s">
        <v>28</v>
      </c>
    </row>
    <row r="14" spans="1:15" ht="15" thickBot="1" x14ac:dyDescent="0.35">
      <c r="A14" t="s">
        <v>15</v>
      </c>
      <c r="B14" s="18">
        <f>SUM(B11:B13)</f>
        <v>6.9999999999999991</v>
      </c>
      <c r="C14" s="19">
        <f>SUM(C11:C13)</f>
        <v>11.833333333333337</v>
      </c>
      <c r="F14" s="22" t="s">
        <v>29</v>
      </c>
      <c r="G14" s="15">
        <f>C11</f>
        <v>4.3333333333333366</v>
      </c>
      <c r="I14" s="15">
        <f>0.2*C14</f>
        <v>2.3666666666666676</v>
      </c>
      <c r="K14" s="15">
        <f>C11</f>
        <v>4.3333333333333366</v>
      </c>
      <c r="M14" s="15">
        <f>0.5*C14</f>
        <v>5.9166666666666687</v>
      </c>
    </row>
    <row r="15" spans="1:15" x14ac:dyDescent="0.3">
      <c r="F15" s="22" t="s">
        <v>30</v>
      </c>
      <c r="G15" s="16">
        <f t="shared" ref="G15:G16" si="0">C12</f>
        <v>3.9499999999999997</v>
      </c>
      <c r="H15" s="21" t="s">
        <v>21</v>
      </c>
      <c r="I15" s="16">
        <f>0.1*C14</f>
        <v>1.1833333333333338</v>
      </c>
      <c r="K15" s="16">
        <f t="shared" ref="K15:K16" si="1">C12</f>
        <v>3.9499999999999997</v>
      </c>
      <c r="L15" s="21" t="s">
        <v>32</v>
      </c>
      <c r="M15" s="16">
        <f>0.6*C14</f>
        <v>7.1000000000000023</v>
      </c>
    </row>
    <row r="16" spans="1:15" ht="15" thickBot="1" x14ac:dyDescent="0.35">
      <c r="F16" s="22" t="s">
        <v>31</v>
      </c>
      <c r="G16" s="17">
        <f t="shared" si="0"/>
        <v>3.5500000000000007</v>
      </c>
      <c r="I16" s="17">
        <f>0.3*C14</f>
        <v>3.5500000000000012</v>
      </c>
      <c r="K16" s="17">
        <f t="shared" si="1"/>
        <v>3.5500000000000007</v>
      </c>
      <c r="M16" s="17">
        <f>0.4*C14</f>
        <v>4.7333333333333352</v>
      </c>
    </row>
    <row r="17" spans="1:13" ht="15" thickBot="1" x14ac:dyDescent="0.35">
      <c r="A17" t="s">
        <v>16</v>
      </c>
      <c r="B17" s="20">
        <f t="array" ref="B17">SUM(B14:C14*B8:C8)-SUM(D11:D13*E4:E6)</f>
        <v>2023.3333333333339</v>
      </c>
      <c r="C17" t="s">
        <v>45</v>
      </c>
      <c r="K17" s="23" t="s">
        <v>31</v>
      </c>
      <c r="L17" s="23"/>
      <c r="M17" s="23" t="s">
        <v>35</v>
      </c>
    </row>
    <row r="18" spans="1:13" x14ac:dyDescent="0.3">
      <c r="B18" s="22" t="s">
        <v>17</v>
      </c>
      <c r="C18" s="22"/>
      <c r="D18" s="22"/>
      <c r="E18" s="22"/>
      <c r="F18" s="22"/>
      <c r="K18" s="22" t="s">
        <v>36</v>
      </c>
      <c r="L18" s="22"/>
      <c r="M18" s="22"/>
    </row>
    <row r="19" spans="1:13" x14ac:dyDescent="0.3">
      <c r="B19" s="22" t="s">
        <v>18</v>
      </c>
      <c r="C19" s="22"/>
      <c r="D19" s="22"/>
      <c r="E19" s="22" t="s">
        <v>19</v>
      </c>
      <c r="F19" s="22"/>
    </row>
    <row r="21" spans="1:13" x14ac:dyDescent="0.3">
      <c r="F21" t="s">
        <v>37</v>
      </c>
    </row>
    <row r="22" spans="1:13" x14ac:dyDescent="0.3">
      <c r="F22" t="s">
        <v>40</v>
      </c>
      <c r="H22" s="22" t="s">
        <v>43</v>
      </c>
    </row>
    <row r="23" spans="1:13" x14ac:dyDescent="0.3">
      <c r="H23" s="22" t="s">
        <v>44</v>
      </c>
    </row>
    <row r="24" spans="1:13" x14ac:dyDescent="0.3">
      <c r="F24" t="s">
        <v>41</v>
      </c>
      <c r="H24" s="22" t="s">
        <v>47</v>
      </c>
    </row>
    <row r="25" spans="1:13" x14ac:dyDescent="0.3">
      <c r="F25" t="s">
        <v>42</v>
      </c>
      <c r="H25" s="22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2020-03-11T15:20:53Z</dcterms:modified>
</cp:coreProperties>
</file>