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kola\NovyPredmetLP1\"/>
    </mc:Choice>
  </mc:AlternateContent>
  <xr:revisionPtr revIDLastSave="0" documentId="10_ncr:100000_{0560E374-9E1F-4E23-B43A-C0809D64CA22}" xr6:coauthVersionLast="31" xr6:coauthVersionMax="31" xr10:uidLastSave="{00000000-0000-0000-0000-000000000000}"/>
  <bookViews>
    <workbookView xWindow="0" yWindow="0" windowWidth="12084" windowHeight="9420" xr2:uid="{569888DA-84F4-47CD-A759-155C5E70A838}"/>
  </bookViews>
  <sheets>
    <sheet name="List1" sheetId="1" r:id="rId1"/>
  </sheets>
  <definedNames>
    <definedName name="solver_adj" localSheetId="0" hidden="1">List1!$B$10:$C$12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List1!$B$40</definedName>
    <definedName name="solver_lhs2" localSheetId="0" hidden="1">List1!$C$17:$C$19</definedName>
    <definedName name="solver_lhs3" localSheetId="0" hidden="1">List1!$C$20:$C$21</definedName>
    <definedName name="solver_lhs4" localSheetId="0" hidden="1">List1!$C$22:$C$27</definedName>
    <definedName name="solver_lhs5" localSheetId="0" hidden="1">List1!$C$28:$C$33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List1!$B$14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hs1" localSheetId="0" hidden="1">List1!$D$40</definedName>
    <definedName name="solver_rhs2" localSheetId="0" hidden="1">List1!$E$17:$E$19</definedName>
    <definedName name="solver_rhs3" localSheetId="0" hidden="1">List1!$E$20:$E$21</definedName>
    <definedName name="solver_rhs4" localSheetId="0" hidden="1">List1!$E$22:$E$27</definedName>
    <definedName name="solver_rhs5" localSheetId="0" hidden="1">List1!$E$28:$E$33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 a="1"/>
  <c r="B40" i="1" s="1"/>
  <c r="E32" i="1"/>
  <c r="E33" i="1"/>
  <c r="E31" i="1"/>
  <c r="E29" i="1"/>
  <c r="E30" i="1"/>
  <c r="E28" i="1"/>
  <c r="E26" i="1"/>
  <c r="E27" i="1"/>
  <c r="E25" i="1"/>
  <c r="E23" i="1"/>
  <c r="E24" i="1"/>
  <c r="E22" i="1"/>
  <c r="C33" i="1"/>
  <c r="C32" i="1"/>
  <c r="C31" i="1"/>
  <c r="C29" i="1"/>
  <c r="C28" i="1"/>
  <c r="C30" i="1"/>
  <c r="C27" i="1"/>
  <c r="C26" i="1"/>
  <c r="C25" i="1"/>
  <c r="C24" i="1"/>
  <c r="C23" i="1"/>
  <c r="C22" i="1"/>
  <c r="C21" i="1"/>
  <c r="C20" i="1"/>
  <c r="C18" i="1"/>
  <c r="C19" i="1"/>
  <c r="C17" i="1"/>
  <c r="B14" i="1"/>
</calcChain>
</file>

<file path=xl/sharedStrings.xml><?xml version="1.0" encoding="utf-8"?>
<sst xmlns="http://schemas.openxmlformats.org/spreadsheetml/2006/main" count="46" uniqueCount="25">
  <si>
    <t>Míchání vína</t>
  </si>
  <si>
    <t>Ries.</t>
  </si>
  <si>
    <t>Mull.</t>
  </si>
  <si>
    <t>Sil.</t>
  </si>
  <si>
    <t>Filz.</t>
  </si>
  <si>
    <t>Leiw.</t>
  </si>
  <si>
    <t>množ.</t>
  </si>
  <si>
    <t>cena</t>
  </si>
  <si>
    <t>45-55</t>
  </si>
  <si>
    <t>20-50</t>
  </si>
  <si>
    <t>10-15</t>
  </si>
  <si>
    <t>10-60</t>
  </si>
  <si>
    <t>35-35</t>
  </si>
  <si>
    <t>30-40</t>
  </si>
  <si>
    <t>x</t>
  </si>
  <si>
    <t>Krit.</t>
  </si>
  <si>
    <t>Podm.</t>
  </si>
  <si>
    <t>množ. zdroje</t>
  </si>
  <si>
    <t xml:space="preserve">  &lt;=</t>
  </si>
  <si>
    <t>množ. prod.</t>
  </si>
  <si>
    <t xml:space="preserve">  &gt;=</t>
  </si>
  <si>
    <t>míchání</t>
  </si>
  <si>
    <t>další podmínky</t>
  </si>
  <si>
    <t>procenta zdrojů</t>
  </si>
  <si>
    <t>podm.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</si>
</sst>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7" fontId="0" fillId="0" borderId="4" xfId="0" quotePrefix="1" applyNumberFormat="1" applyBorder="1"/>
    <xf numFmtId="0" fontId="0" fillId="0" borderId="5" xfId="0" quotePrefix="1" applyBorder="1"/>
    <xf numFmtId="0" fontId="0" fillId="0" borderId="1" xfId="0" applyBorder="1"/>
    <xf numFmtId="0" fontId="0" fillId="0" borderId="8" xfId="0" applyBorder="1"/>
    <xf numFmtId="0" fontId="0" fillId="0" borderId="0" xfId="0" applyFill="1" applyBorder="1"/>
    <xf numFmtId="0" fontId="0" fillId="0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EC43-AACE-461B-9DE8-E2A16E49D97D}">
  <dimension ref="A1:E40"/>
  <sheetViews>
    <sheetView tabSelected="1" zoomScale="66" zoomScaleNormal="66" workbookViewId="0">
      <selection activeCell="D40" sqref="D40"/>
    </sheetView>
  </sheetViews>
  <sheetFormatPr defaultColWidth="6.77734375" defaultRowHeight="14.4" x14ac:dyDescent="0.3"/>
  <sheetData>
    <row r="1" spans="1:5" ht="15.6" x14ac:dyDescent="0.3">
      <c r="A1" s="1" t="s">
        <v>0</v>
      </c>
    </row>
    <row r="3" spans="1:5" ht="15" thickBot="1" x14ac:dyDescent="0.35">
      <c r="B3" t="s">
        <v>4</v>
      </c>
      <c r="C3" t="s">
        <v>5</v>
      </c>
      <c r="D3" t="s">
        <v>6</v>
      </c>
      <c r="E3" t="s">
        <v>7</v>
      </c>
    </row>
    <row r="4" spans="1:5" x14ac:dyDescent="0.3">
      <c r="A4" t="s">
        <v>1</v>
      </c>
      <c r="B4" s="2" t="s">
        <v>8</v>
      </c>
      <c r="C4" s="3" t="s">
        <v>9</v>
      </c>
      <c r="D4" s="2">
        <v>10</v>
      </c>
      <c r="E4" s="3">
        <v>80</v>
      </c>
    </row>
    <row r="5" spans="1:5" x14ac:dyDescent="0.3">
      <c r="A5" t="s">
        <v>2</v>
      </c>
      <c r="B5" s="8" t="s">
        <v>10</v>
      </c>
      <c r="C5" s="9" t="s">
        <v>11</v>
      </c>
      <c r="D5" s="4">
        <v>5</v>
      </c>
      <c r="E5" s="5">
        <v>60</v>
      </c>
    </row>
    <row r="6" spans="1:5" ht="15" thickBot="1" x14ac:dyDescent="0.35">
      <c r="A6" t="s">
        <v>3</v>
      </c>
      <c r="B6" s="6" t="s">
        <v>12</v>
      </c>
      <c r="C6" s="7" t="s">
        <v>13</v>
      </c>
      <c r="D6" s="6">
        <v>6</v>
      </c>
      <c r="E6" s="7">
        <v>50</v>
      </c>
    </row>
    <row r="7" spans="1:5" x14ac:dyDescent="0.3">
      <c r="A7" t="s">
        <v>6</v>
      </c>
      <c r="B7" s="2">
        <v>7</v>
      </c>
      <c r="C7" s="3">
        <v>8</v>
      </c>
    </row>
    <row r="8" spans="1:5" ht="15" thickBot="1" x14ac:dyDescent="0.35">
      <c r="A8" t="s">
        <v>7</v>
      </c>
      <c r="B8" s="6">
        <v>160</v>
      </c>
      <c r="C8" s="7">
        <v>180</v>
      </c>
    </row>
    <row r="9" spans="1:5" ht="15" thickBot="1" x14ac:dyDescent="0.35"/>
    <row r="10" spans="1:5" x14ac:dyDescent="0.3">
      <c r="A10" t="s">
        <v>14</v>
      </c>
      <c r="B10" s="2">
        <v>3849.9999999999995</v>
      </c>
      <c r="C10" s="3">
        <v>3983.3333333333371</v>
      </c>
    </row>
    <row r="11" spans="1:5" x14ac:dyDescent="0.3">
      <c r="B11" s="4">
        <v>700.00000000000045</v>
      </c>
      <c r="C11" s="5">
        <v>4300</v>
      </c>
    </row>
    <row r="12" spans="1:5" ht="15" thickBot="1" x14ac:dyDescent="0.35">
      <c r="B12" s="6">
        <v>2450.0000000000005</v>
      </c>
      <c r="C12" s="7">
        <v>3549.9999999999995</v>
      </c>
    </row>
    <row r="13" spans="1:5" ht="15" thickBot="1" x14ac:dyDescent="0.35"/>
    <row r="14" spans="1:5" ht="15" thickBot="1" x14ac:dyDescent="0.35">
      <c r="A14" t="s">
        <v>15</v>
      </c>
      <c r="B14" s="10">
        <f>B8*SUM(B10:B12)+C8*SUM(C10:C12)-E4*SUM(B10:C10)-E5*SUM(B11:C11)-E6*SUM(B12:C12)</f>
        <v>2023333.333333334</v>
      </c>
    </row>
    <row r="16" spans="1:5" ht="15" thickBot="1" x14ac:dyDescent="0.35">
      <c r="A16" t="s">
        <v>16</v>
      </c>
    </row>
    <row r="17" spans="1:5" x14ac:dyDescent="0.3">
      <c r="A17" t="s">
        <v>17</v>
      </c>
      <c r="C17" s="14">
        <f>SUM(B10:C10)</f>
        <v>7833.3333333333367</v>
      </c>
      <c r="D17" t="s">
        <v>18</v>
      </c>
      <c r="E17" s="14">
        <v>10000</v>
      </c>
    </row>
    <row r="18" spans="1:5" x14ac:dyDescent="0.3">
      <c r="C18" s="15">
        <f t="shared" ref="C18:C19" si="0">SUM(B11:C11)</f>
        <v>5000</v>
      </c>
      <c r="D18" t="s">
        <v>18</v>
      </c>
      <c r="E18" s="15">
        <v>5000</v>
      </c>
    </row>
    <row r="19" spans="1:5" x14ac:dyDescent="0.3">
      <c r="C19" s="16">
        <f t="shared" si="0"/>
        <v>6000</v>
      </c>
      <c r="D19" s="11" t="s">
        <v>18</v>
      </c>
      <c r="E19" s="16">
        <v>6000</v>
      </c>
    </row>
    <row r="20" spans="1:5" x14ac:dyDescent="0.3">
      <c r="A20" t="s">
        <v>19</v>
      </c>
      <c r="C20" s="15">
        <f>SUM(B10:B12)</f>
        <v>7000</v>
      </c>
      <c r="D20" t="s">
        <v>20</v>
      </c>
      <c r="E20" s="15">
        <v>7000</v>
      </c>
    </row>
    <row r="21" spans="1:5" x14ac:dyDescent="0.3">
      <c r="C21" s="16">
        <f>SUM(C10:C12)</f>
        <v>11833.333333333338</v>
      </c>
      <c r="D21" s="11" t="s">
        <v>20</v>
      </c>
      <c r="E21" s="16">
        <v>8000</v>
      </c>
    </row>
    <row r="22" spans="1:5" x14ac:dyDescent="0.3">
      <c r="A22" t="s">
        <v>21</v>
      </c>
      <c r="C22" s="15">
        <f>0.45*SUM($B$10:$B$12)</f>
        <v>3150</v>
      </c>
      <c r="D22" s="12" t="s">
        <v>18</v>
      </c>
      <c r="E22" s="15">
        <f>B10</f>
        <v>3849.9999999999995</v>
      </c>
    </row>
    <row r="23" spans="1:5" x14ac:dyDescent="0.3">
      <c r="C23" s="15">
        <f>0.1*SUM($B$10:$B$12)</f>
        <v>700</v>
      </c>
      <c r="D23" s="12" t="s">
        <v>18</v>
      </c>
      <c r="E23" s="15">
        <f t="shared" ref="E23:E24" si="1">B11</f>
        <v>700.00000000000045</v>
      </c>
    </row>
    <row r="24" spans="1:5" x14ac:dyDescent="0.3">
      <c r="C24" s="16">
        <f>0.35*SUM($B$10:$B$12)</f>
        <v>2450</v>
      </c>
      <c r="D24" s="13" t="s">
        <v>18</v>
      </c>
      <c r="E24" s="16">
        <f t="shared" si="1"/>
        <v>2450.0000000000005</v>
      </c>
    </row>
    <row r="25" spans="1:5" x14ac:dyDescent="0.3">
      <c r="C25" s="15">
        <f>0.2*SUM($C$10:$C$12)</f>
        <v>2366.6666666666674</v>
      </c>
      <c r="D25" s="12" t="s">
        <v>18</v>
      </c>
      <c r="E25" s="15">
        <f>C10</f>
        <v>3983.3333333333371</v>
      </c>
    </row>
    <row r="26" spans="1:5" x14ac:dyDescent="0.3">
      <c r="C26" s="15">
        <f>0.1*SUM($C$10:$C$12)</f>
        <v>1183.3333333333337</v>
      </c>
      <c r="D26" s="12" t="s">
        <v>18</v>
      </c>
      <c r="E26" s="15">
        <f t="shared" ref="E26:E27" si="2">C11</f>
        <v>4300</v>
      </c>
    </row>
    <row r="27" spans="1:5" x14ac:dyDescent="0.3">
      <c r="C27" s="16">
        <f>0.3*SUM($C$10:$C$12)</f>
        <v>3550.0000000000014</v>
      </c>
      <c r="D27" s="13" t="s">
        <v>18</v>
      </c>
      <c r="E27" s="16">
        <f t="shared" si="2"/>
        <v>3549.9999999999995</v>
      </c>
    </row>
    <row r="28" spans="1:5" x14ac:dyDescent="0.3">
      <c r="C28" s="15">
        <f>0.55*SUM($B$10:$B$12)</f>
        <v>3850.0000000000005</v>
      </c>
      <c r="D28" s="12" t="s">
        <v>20</v>
      </c>
      <c r="E28" s="15">
        <f>B10</f>
        <v>3849.9999999999995</v>
      </c>
    </row>
    <row r="29" spans="1:5" x14ac:dyDescent="0.3">
      <c r="C29" s="15">
        <f>0.15*SUM($B$10:$B$12)</f>
        <v>1050</v>
      </c>
      <c r="D29" s="12" t="s">
        <v>20</v>
      </c>
      <c r="E29" s="15">
        <f t="shared" ref="E29:E30" si="3">B11</f>
        <v>700.00000000000045</v>
      </c>
    </row>
    <row r="30" spans="1:5" x14ac:dyDescent="0.3">
      <c r="C30" s="16">
        <f>0.35*SUM($B$10:$B$12)</f>
        <v>2450</v>
      </c>
      <c r="D30" s="13" t="s">
        <v>20</v>
      </c>
      <c r="E30" s="16">
        <f t="shared" si="3"/>
        <v>2450.0000000000005</v>
      </c>
    </row>
    <row r="31" spans="1:5" x14ac:dyDescent="0.3">
      <c r="C31" s="15">
        <f>0.5*SUM($C$10:$C$12)</f>
        <v>5916.6666666666688</v>
      </c>
      <c r="D31" s="12" t="s">
        <v>20</v>
      </c>
      <c r="E31" s="15">
        <f>C10</f>
        <v>3983.3333333333371</v>
      </c>
    </row>
    <row r="32" spans="1:5" x14ac:dyDescent="0.3">
      <c r="C32" s="15">
        <f>0.6*SUM($C$10:$C$12)</f>
        <v>7100.0000000000027</v>
      </c>
      <c r="D32" s="12" t="s">
        <v>20</v>
      </c>
      <c r="E32" s="15">
        <f t="shared" ref="E32:E33" si="4">C11</f>
        <v>4300</v>
      </c>
    </row>
    <row r="33" spans="1:5" ht="15" thickBot="1" x14ac:dyDescent="0.35">
      <c r="C33" s="17">
        <f>0.4*SUM($C$10:$C$12)</f>
        <v>4733.3333333333348</v>
      </c>
      <c r="D33" s="12" t="s">
        <v>20</v>
      </c>
      <c r="E33" s="17">
        <f t="shared" si="4"/>
        <v>3549.9999999999995</v>
      </c>
    </row>
    <row r="34" spans="1:5" x14ac:dyDescent="0.3">
      <c r="A34" t="s">
        <v>22</v>
      </c>
    </row>
    <row r="35" spans="1:5" ht="15" thickBot="1" x14ac:dyDescent="0.35">
      <c r="B35" t="s">
        <v>23</v>
      </c>
    </row>
    <row r="36" spans="1:5" x14ac:dyDescent="0.3">
      <c r="A36" t="s">
        <v>1</v>
      </c>
      <c r="B36" s="14">
        <v>8</v>
      </c>
    </row>
    <row r="37" spans="1:5" x14ac:dyDescent="0.3">
      <c r="A37" t="s">
        <v>2</v>
      </c>
      <c r="B37" s="15">
        <v>7.5</v>
      </c>
    </row>
    <row r="38" spans="1:5" ht="15" thickBot="1" x14ac:dyDescent="0.35">
      <c r="A38" t="s">
        <v>3</v>
      </c>
      <c r="B38" s="17">
        <v>6</v>
      </c>
    </row>
    <row r="39" spans="1:5" ht="15" thickBot="1" x14ac:dyDescent="0.35"/>
    <row r="40" spans="1:5" ht="15" thickBot="1" x14ac:dyDescent="0.35">
      <c r="A40" t="s">
        <v>24</v>
      </c>
      <c r="B40" s="10">
        <f t="array" ref="B40">SUM(B36:B38*B10:B12)-0.0725*(B10:B12)</f>
        <v>50470.875</v>
      </c>
      <c r="C40" t="s">
        <v>20</v>
      </c>
      <c r="D40" s="10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2018-08-10T17:17:27Z</dcterms:created>
  <dcterms:modified xsi:type="dcterms:W3CDTF">2018-08-11T14:40:13Z</dcterms:modified>
</cp:coreProperties>
</file>