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/>
  <mc:AlternateContent xmlns:mc="http://schemas.openxmlformats.org/markup-compatibility/2006">
    <mc:Choice Requires="x15">
      <x15ac:absPath xmlns:x15ac="http://schemas.microsoft.com/office/spreadsheetml/2010/11/ac" url="C:\_Skola\LinPrg_Int_Meta\"/>
    </mc:Choice>
  </mc:AlternateContent>
  <bookViews>
    <workbookView xWindow="0" yWindow="0" windowWidth="19812" windowHeight="10152"/>
  </bookViews>
  <sheets>
    <sheet name="Sheet1" sheetId="1" r:id="rId1"/>
  </sheets>
  <definedNames>
    <definedName name="solver_adj" localSheetId="0" hidden="1">Sheet1!$K$7:$K$17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Sheet1!$B$22</definedName>
    <definedName name="solver_lhs2" localSheetId="0" hidden="1">Sheet1!$C$23</definedName>
    <definedName name="solver_lhs3" localSheetId="0" hidden="1">Sheet1!$D$24</definedName>
    <definedName name="solver_lhs4" localSheetId="0" hidden="1">Sheet1!$E$25</definedName>
    <definedName name="solver_lhs5" localSheetId="0" hidden="1">Sheet1!$F$26</definedName>
    <definedName name="solver_lhs6" localSheetId="0" hidden="1">Sheet1!$G$27</definedName>
    <definedName name="solver_lhs7" localSheetId="0" hidden="1">Sheet1!$H$28</definedName>
    <definedName name="solver_lhs8" localSheetId="0" hidden="1">Sheet1!$K$7:$K$17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Sheet1!$K$4</definedName>
    <definedName name="solver_pre" localSheetId="0" hidden="1">0.000001</definedName>
    <definedName name="solver_rbv" localSheetId="0" hidden="1">2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1</definedName>
    <definedName name="solver_rhs1" localSheetId="0" hidden="1">Sheet1!$K$22</definedName>
    <definedName name="solver_rhs2" localSheetId="0" hidden="1">Sheet1!$K$23</definedName>
    <definedName name="solver_rhs3" localSheetId="0" hidden="1">Sheet1!$K$24</definedName>
    <definedName name="solver_rhs4" localSheetId="0" hidden="1">Sheet1!$K$25</definedName>
    <definedName name="solver_rhs5" localSheetId="0" hidden="1">Sheet1!$K$26</definedName>
    <definedName name="solver_rhs6" localSheetId="0" hidden="1">Sheet1!$K$27</definedName>
    <definedName name="solver_rhs7" localSheetId="0" hidden="1">Sheet1!$K$28</definedName>
    <definedName name="solver_rhs8" localSheetId="0" hidden="1">Sheet1!$M$7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7" i="1"/>
  <c r="H16" i="1"/>
  <c r="G15" i="1"/>
  <c r="F15" i="1"/>
  <c r="E15" i="1"/>
  <c r="G14" i="1"/>
  <c r="F14" i="1"/>
  <c r="E14" i="1"/>
  <c r="D13" i="1"/>
  <c r="C13" i="1"/>
  <c r="K4" i="1" s="1" a="1"/>
  <c r="D24" i="1" l="1"/>
  <c r="C23" i="1"/>
  <c r="E25" i="1"/>
  <c r="G27" i="1"/>
  <c r="F26" i="1"/>
  <c r="H28" i="1"/>
  <c r="B22" i="1"/>
  <c r="K4" i="1"/>
</calcChain>
</file>

<file path=xl/sharedStrings.xml><?xml version="1.0" encoding="utf-8"?>
<sst xmlns="http://schemas.openxmlformats.org/spreadsheetml/2006/main" count="8" uniqueCount="8">
  <si>
    <t>x</t>
  </si>
  <si>
    <t>b</t>
  </si>
  <si>
    <t>c</t>
  </si>
  <si>
    <t>J</t>
  </si>
  <si>
    <t>Podm.</t>
  </si>
  <si>
    <t>x_write</t>
  </si>
  <si>
    <t>Upper b</t>
  </si>
  <si>
    <t>Minimum Cost Network Flow (MCNF) - 7 uzlů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</si>
</sst>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3" xfId="0" applyFill="1" applyBorder="1"/>
    <xf numFmtId="0" fontId="0" fillId="2" borderId="0" xfId="0" applyFill="1" applyBorder="1"/>
    <xf numFmtId="0" fontId="0" fillId="2" borderId="6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7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80" zoomScaleNormal="80" workbookViewId="0">
      <selection activeCell="O11" sqref="O11"/>
    </sheetView>
  </sheetViews>
  <sheetFormatPr defaultColWidth="5.77734375" defaultRowHeight="14.4" x14ac:dyDescent="0.3"/>
  <sheetData>
    <row r="1" spans="1:13" ht="15.6" x14ac:dyDescent="0.3">
      <c r="A1" s="1" t="s">
        <v>7</v>
      </c>
    </row>
    <row r="3" spans="1:13" ht="15" thickBot="1" x14ac:dyDescent="0.35">
      <c r="A3" t="s">
        <v>2</v>
      </c>
      <c r="K3" t="s">
        <v>3</v>
      </c>
    </row>
    <row r="4" spans="1:13" ht="15" thickBot="1" x14ac:dyDescent="0.35">
      <c r="B4" s="2">
        <v>0</v>
      </c>
      <c r="C4" s="10">
        <v>5</v>
      </c>
      <c r="D4" s="10">
        <v>21</v>
      </c>
      <c r="E4" s="3">
        <v>0</v>
      </c>
      <c r="F4" s="3">
        <v>0</v>
      </c>
      <c r="G4" s="3">
        <v>0</v>
      </c>
      <c r="H4" s="4">
        <v>0</v>
      </c>
      <c r="K4" s="16">
        <f t="array" ref="K4">SUM(B4:H10*B13:H19)</f>
        <v>7990</v>
      </c>
    </row>
    <row r="5" spans="1:13" x14ac:dyDescent="0.3">
      <c r="B5" s="5">
        <v>0</v>
      </c>
      <c r="C5" s="6">
        <v>0</v>
      </c>
      <c r="D5" s="6">
        <v>0</v>
      </c>
      <c r="E5" s="11">
        <v>14</v>
      </c>
      <c r="F5" s="11">
        <v>18</v>
      </c>
      <c r="G5" s="11">
        <v>32</v>
      </c>
      <c r="H5" s="7">
        <v>0</v>
      </c>
    </row>
    <row r="6" spans="1:13" ht="15" thickBot="1" x14ac:dyDescent="0.35">
      <c r="B6" s="5">
        <v>0</v>
      </c>
      <c r="C6" s="6">
        <v>0</v>
      </c>
      <c r="D6" s="6">
        <v>0</v>
      </c>
      <c r="E6" s="11">
        <v>9</v>
      </c>
      <c r="F6" s="11">
        <v>7</v>
      </c>
      <c r="G6" s="11">
        <v>12</v>
      </c>
      <c r="H6" s="7">
        <v>0</v>
      </c>
      <c r="K6" t="s">
        <v>5</v>
      </c>
      <c r="M6" t="s">
        <v>6</v>
      </c>
    </row>
    <row r="7" spans="1:13" ht="15" thickBot="1" x14ac:dyDescent="0.35">
      <c r="B7" s="5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12">
        <v>31</v>
      </c>
      <c r="J7" s="17">
        <v>12</v>
      </c>
      <c r="K7" s="13">
        <v>80</v>
      </c>
      <c r="M7" s="16">
        <v>80</v>
      </c>
    </row>
    <row r="8" spans="1:13" x14ac:dyDescent="0.3">
      <c r="B8" s="5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12">
        <v>29</v>
      </c>
      <c r="J8" s="17">
        <v>13</v>
      </c>
      <c r="K8" s="14">
        <v>70</v>
      </c>
    </row>
    <row r="9" spans="1:13" x14ac:dyDescent="0.3">
      <c r="B9" s="5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12">
        <v>35</v>
      </c>
      <c r="J9" s="17">
        <v>24</v>
      </c>
      <c r="K9" s="14">
        <v>80</v>
      </c>
    </row>
    <row r="10" spans="1:13" ht="15" thickBot="1" x14ac:dyDescent="0.35">
      <c r="B10" s="1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9">
        <v>0</v>
      </c>
      <c r="J10" s="17">
        <v>25</v>
      </c>
      <c r="K10" s="14">
        <v>0</v>
      </c>
    </row>
    <row r="11" spans="1:13" x14ac:dyDescent="0.3">
      <c r="J11" s="17">
        <v>26</v>
      </c>
      <c r="K11" s="14">
        <v>0</v>
      </c>
    </row>
    <row r="12" spans="1:13" ht="15" thickBot="1" x14ac:dyDescent="0.35">
      <c r="A12" t="s">
        <v>0</v>
      </c>
      <c r="J12" s="17">
        <v>34</v>
      </c>
      <c r="K12" s="14">
        <v>0</v>
      </c>
    </row>
    <row r="13" spans="1:13" x14ac:dyDescent="0.3">
      <c r="B13" s="2">
        <v>0</v>
      </c>
      <c r="C13" s="10">
        <f>K7</f>
        <v>80</v>
      </c>
      <c r="D13" s="10">
        <f>K8</f>
        <v>70</v>
      </c>
      <c r="E13" s="3">
        <v>0</v>
      </c>
      <c r="F13" s="3">
        <v>0</v>
      </c>
      <c r="G13" s="3">
        <v>0</v>
      </c>
      <c r="H13" s="4">
        <v>0</v>
      </c>
      <c r="J13" s="17">
        <v>35</v>
      </c>
      <c r="K13" s="14">
        <v>70</v>
      </c>
    </row>
    <row r="14" spans="1:13" x14ac:dyDescent="0.3">
      <c r="B14" s="5">
        <v>0</v>
      </c>
      <c r="C14" s="6">
        <v>0</v>
      </c>
      <c r="D14" s="6">
        <v>0</v>
      </c>
      <c r="E14" s="11">
        <f>K9</f>
        <v>80</v>
      </c>
      <c r="F14" s="11">
        <f>K10</f>
        <v>0</v>
      </c>
      <c r="G14" s="11">
        <f>K11</f>
        <v>0</v>
      </c>
      <c r="H14" s="7">
        <v>0</v>
      </c>
      <c r="J14" s="17">
        <v>36</v>
      </c>
      <c r="K14" s="14">
        <v>0</v>
      </c>
    </row>
    <row r="15" spans="1:13" x14ac:dyDescent="0.3">
      <c r="B15" s="5">
        <v>0</v>
      </c>
      <c r="C15" s="6">
        <v>0</v>
      </c>
      <c r="D15" s="6">
        <v>0</v>
      </c>
      <c r="E15" s="11">
        <f>K12</f>
        <v>0</v>
      </c>
      <c r="F15" s="11">
        <f>K13</f>
        <v>70</v>
      </c>
      <c r="G15" s="11">
        <f>K14</f>
        <v>0</v>
      </c>
      <c r="H15" s="7">
        <v>0</v>
      </c>
      <c r="J15" s="17">
        <v>47</v>
      </c>
      <c r="K15" s="14">
        <v>80</v>
      </c>
    </row>
    <row r="16" spans="1:13" x14ac:dyDescent="0.3">
      <c r="B16" s="5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12">
        <f>K15</f>
        <v>80</v>
      </c>
      <c r="J16" s="17">
        <v>57</v>
      </c>
      <c r="K16" s="14">
        <v>70</v>
      </c>
    </row>
    <row r="17" spans="1:11" ht="15" thickBot="1" x14ac:dyDescent="0.35">
      <c r="B17" s="5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12">
        <f>K16</f>
        <v>70</v>
      </c>
      <c r="J17" s="17">
        <v>67</v>
      </c>
      <c r="K17" s="15">
        <v>0</v>
      </c>
    </row>
    <row r="18" spans="1:11" x14ac:dyDescent="0.3">
      <c r="B18" s="5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12">
        <f>K17</f>
        <v>0</v>
      </c>
    </row>
    <row r="19" spans="1:11" ht="15" thickBot="1" x14ac:dyDescent="0.35">
      <c r="B19" s="1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9">
        <v>0</v>
      </c>
    </row>
    <row r="21" spans="1:11" ht="15" thickBot="1" x14ac:dyDescent="0.35">
      <c r="A21" t="s">
        <v>4</v>
      </c>
      <c r="J21" t="s">
        <v>1</v>
      </c>
    </row>
    <row r="22" spans="1:11" ht="15" thickBot="1" x14ac:dyDescent="0.35">
      <c r="B22" s="16">
        <f>SUM($B13:$H13)-SUM(B$13:B$19)</f>
        <v>150</v>
      </c>
      <c r="K22" s="13">
        <v>150</v>
      </c>
    </row>
    <row r="23" spans="1:11" ht="15" thickBot="1" x14ac:dyDescent="0.35">
      <c r="C23" s="16">
        <f>SUM($B14:$H14)-SUM(C$13:C$19)</f>
        <v>0</v>
      </c>
      <c r="K23" s="14">
        <v>0</v>
      </c>
    </row>
    <row r="24" spans="1:11" ht="15" thickBot="1" x14ac:dyDescent="0.35">
      <c r="D24" s="16">
        <f>SUM($B15:$H15)-SUM(D$13:D$19)</f>
        <v>0</v>
      </c>
      <c r="K24" s="14">
        <v>0</v>
      </c>
    </row>
    <row r="25" spans="1:11" ht="15" thickBot="1" x14ac:dyDescent="0.35">
      <c r="E25" s="16">
        <f>SUM($B16:$H16)-SUM(E$13:E$19)</f>
        <v>0</v>
      </c>
      <c r="K25" s="14">
        <v>0</v>
      </c>
    </row>
    <row r="26" spans="1:11" ht="15" thickBot="1" x14ac:dyDescent="0.35">
      <c r="F26" s="16">
        <f>SUM($B17:$H17)-SUM(F$13:F$19)</f>
        <v>0</v>
      </c>
      <c r="K26" s="14">
        <v>0</v>
      </c>
    </row>
    <row r="27" spans="1:11" ht="15" thickBot="1" x14ac:dyDescent="0.35">
      <c r="G27" s="16">
        <f>SUM($B18:$H18)-SUM(G$13:G$19)</f>
        <v>0</v>
      </c>
      <c r="K27" s="14">
        <v>0</v>
      </c>
    </row>
    <row r="28" spans="1:11" ht="15" thickBot="1" x14ac:dyDescent="0.35">
      <c r="H28" s="16">
        <f>SUM($B19:$H19)-SUM(H$13:H$19)</f>
        <v>-150</v>
      </c>
      <c r="K28" s="15">
        <v>-150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2015-06-22T16:11:40Z</dcterms:created>
  <dcterms:modified xsi:type="dcterms:W3CDTF">2017-10-19T15:15:59Z</dcterms:modified>
</cp:coreProperties>
</file>