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List1!$B$13:$H$19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List1!$B$13:$H$19</definedName>
    <definedName name="solver_lhs2" localSheetId="0" hidden="1">List1!$I$23:$I$29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List1!$K$13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2</definedName>
    <definedName name="solver_rhs1" localSheetId="0" hidden="1">List1!$K$18</definedName>
    <definedName name="solver_rhs2" localSheetId="0" hidden="1">List1!$K$23:$K$29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H29" i="1" l="1"/>
  <c r="I29" i="1" s="1"/>
  <c r="G28" i="1"/>
  <c r="I28" i="1" s="1"/>
  <c r="F27" i="1"/>
  <c r="I27" i="1" s="1"/>
  <c r="E26" i="1"/>
  <c r="I26" i="1" s="1"/>
  <c r="D25" i="1"/>
  <c r="I25" i="1" s="1"/>
  <c r="C24" i="1"/>
  <c r="I24" i="1" s="1"/>
  <c r="B23" i="1"/>
  <c r="I23" i="1" s="1"/>
  <c r="K13" i="1" a="1"/>
  <c r="K13" i="1" s="1"/>
</calcChain>
</file>

<file path=xl/sharedStrings.xml><?xml version="1.0" encoding="utf-8"?>
<sst xmlns="http://schemas.openxmlformats.org/spreadsheetml/2006/main" count="26" uniqueCount="23">
  <si>
    <t>Minimum Cost Network Flow (MCNF) - 7 uzlů</t>
  </si>
  <si>
    <t>b</t>
  </si>
  <si>
    <t>kopie</t>
  </si>
  <si>
    <t xml:space="preserve">      počítáno</t>
  </si>
  <si>
    <t xml:space="preserve"> -</t>
  </si>
  <si>
    <t>Buňka B22</t>
  </si>
  <si>
    <t xml:space="preserve"> =SUMA($B13:$H13)-SUMA(B$13:B$19)</t>
  </si>
  <si>
    <t>a dále se kopíruje</t>
  </si>
  <si>
    <t>Buňka K22</t>
  </si>
  <si>
    <t xml:space="preserve"> =B22 a Enter</t>
  </si>
  <si>
    <t>Tento příklad je vzorem,</t>
  </si>
  <si>
    <t>podle kterého lze řešit</t>
  </si>
  <si>
    <t xml:space="preserve">celou řadu následujících </t>
  </si>
  <si>
    <t>úloh.</t>
  </si>
  <si>
    <t>c - vzdálenosti mezi uzly (1000 znamená tudy cesta nevede)</t>
  </si>
  <si>
    <t>x - stavové veličiny (xij - kolik se přepraví z uzlu i do uzlu j)</t>
  </si>
  <si>
    <t>kopíruje se proto, aby se lépe</t>
  </si>
  <si>
    <t>zadávalo do řešitele</t>
  </si>
  <si>
    <t>Fixuje se: řádek 3x F4, sloupec 2x F4</t>
  </si>
  <si>
    <t xml:space="preserve">Podmínka </t>
  </si>
  <si>
    <t>na max. tok</t>
  </si>
  <si>
    <r>
      <rPr>
        <b/>
        <sz val="11"/>
        <color theme="1"/>
        <rFont val="Calibri"/>
        <family val="2"/>
        <charset val="238"/>
        <scheme val="minor"/>
      </rPr>
      <t>Podmínky</t>
    </r>
    <r>
      <rPr>
        <sz val="11"/>
        <color theme="1"/>
        <rFont val="Calibri"/>
        <family val="2"/>
        <scheme val="minor"/>
      </rPr>
      <t xml:space="preserve"> na průchod uzly</t>
    </r>
  </si>
  <si>
    <t>Kriterium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</si>
</sst>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2" borderId="0" xfId="0" applyFill="1" applyBorder="1"/>
    <xf numFmtId="0" fontId="0" fillId="0" borderId="6" xfId="0" applyBorder="1"/>
    <xf numFmtId="0" fontId="0" fillId="2" borderId="6" xfId="0" applyFill="1" applyBorder="1"/>
    <xf numFmtId="0" fontId="4" fillId="0" borderId="0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7" xfId="0" applyFill="1" applyBorder="1"/>
    <xf numFmtId="0" fontId="0" fillId="0" borderId="0" xfId="0" applyFill="1" applyBorder="1"/>
    <xf numFmtId="0" fontId="2" fillId="0" borderId="0" xfId="0" applyFont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90" zoomScaleNormal="90" workbookViewId="0">
      <selection activeCell="K13" sqref="K13"/>
    </sheetView>
  </sheetViews>
  <sheetFormatPr defaultColWidth="6.77734375" defaultRowHeight="14.4" x14ac:dyDescent="0.3"/>
  <sheetData>
    <row r="1" spans="1:11" ht="15.6" x14ac:dyDescent="0.3">
      <c r="A1" s="1" t="s">
        <v>0</v>
      </c>
      <c r="J1" s="19" t="s">
        <v>10</v>
      </c>
    </row>
    <row r="2" spans="1:11" x14ac:dyDescent="0.3">
      <c r="J2" s="19" t="s">
        <v>11</v>
      </c>
    </row>
    <row r="3" spans="1:11" ht="15" thickBot="1" x14ac:dyDescent="0.35">
      <c r="A3" t="s">
        <v>14</v>
      </c>
      <c r="J3" s="19" t="s">
        <v>12</v>
      </c>
    </row>
    <row r="4" spans="1:11" x14ac:dyDescent="0.3">
      <c r="B4" s="2">
        <v>1000</v>
      </c>
      <c r="C4" s="3">
        <v>5</v>
      </c>
      <c r="D4" s="3">
        <v>21</v>
      </c>
      <c r="E4" s="4">
        <v>1000</v>
      </c>
      <c r="F4" s="4">
        <v>1000</v>
      </c>
      <c r="G4" s="4">
        <v>1000</v>
      </c>
      <c r="H4" s="5">
        <v>1000</v>
      </c>
      <c r="J4" s="19" t="s">
        <v>13</v>
      </c>
    </row>
    <row r="5" spans="1:11" x14ac:dyDescent="0.3">
      <c r="B5" s="7">
        <v>1000</v>
      </c>
      <c r="C5" s="8">
        <v>1000</v>
      </c>
      <c r="D5" s="8">
        <v>1000</v>
      </c>
      <c r="E5" s="9">
        <v>14</v>
      </c>
      <c r="F5" s="9">
        <v>18</v>
      </c>
      <c r="G5" s="9">
        <v>32</v>
      </c>
      <c r="H5" s="10">
        <v>1000</v>
      </c>
    </row>
    <row r="6" spans="1:11" x14ac:dyDescent="0.3">
      <c r="B6" s="7">
        <v>1000</v>
      </c>
      <c r="C6" s="8">
        <v>1000</v>
      </c>
      <c r="D6" s="8">
        <v>1000</v>
      </c>
      <c r="E6" s="9">
        <v>9</v>
      </c>
      <c r="F6" s="9">
        <v>7</v>
      </c>
      <c r="G6" s="9">
        <v>12</v>
      </c>
      <c r="H6" s="10">
        <v>1000</v>
      </c>
      <c r="J6" s="8"/>
      <c r="K6" s="8"/>
    </row>
    <row r="7" spans="1:11" x14ac:dyDescent="0.3">
      <c r="B7" s="7">
        <v>1000</v>
      </c>
      <c r="C7" s="8">
        <v>1000</v>
      </c>
      <c r="D7" s="8">
        <v>1000</v>
      </c>
      <c r="E7" s="8">
        <v>1000</v>
      </c>
      <c r="F7" s="8">
        <v>1000</v>
      </c>
      <c r="G7" s="8">
        <v>1000</v>
      </c>
      <c r="H7" s="11">
        <v>31</v>
      </c>
      <c r="J7" s="12"/>
      <c r="K7" s="8"/>
    </row>
    <row r="8" spans="1:11" x14ac:dyDescent="0.3">
      <c r="B8" s="7">
        <v>1000</v>
      </c>
      <c r="C8" s="8">
        <v>1000</v>
      </c>
      <c r="D8" s="8">
        <v>1000</v>
      </c>
      <c r="E8" s="8">
        <v>1000</v>
      </c>
      <c r="F8" s="8">
        <v>1000</v>
      </c>
      <c r="G8" s="8">
        <v>1000</v>
      </c>
      <c r="H8" s="11">
        <v>29</v>
      </c>
      <c r="J8" s="12"/>
      <c r="K8" s="8"/>
    </row>
    <row r="9" spans="1:11" x14ac:dyDescent="0.3">
      <c r="B9" s="7">
        <v>1000</v>
      </c>
      <c r="C9" s="8">
        <v>1000</v>
      </c>
      <c r="D9" s="8">
        <v>1000</v>
      </c>
      <c r="E9" s="8">
        <v>1000</v>
      </c>
      <c r="F9" s="8">
        <v>1000</v>
      </c>
      <c r="G9" s="8">
        <v>1000</v>
      </c>
      <c r="H9" s="11">
        <v>35</v>
      </c>
      <c r="J9" s="12"/>
      <c r="K9" s="8"/>
    </row>
    <row r="10" spans="1:11" ht="15" thickBot="1" x14ac:dyDescent="0.35">
      <c r="B10" s="20">
        <v>1000</v>
      </c>
      <c r="C10" s="13">
        <v>1000</v>
      </c>
      <c r="D10" s="13">
        <v>1000</v>
      </c>
      <c r="E10" s="13">
        <v>1000</v>
      </c>
      <c r="F10" s="13">
        <v>1000</v>
      </c>
      <c r="G10" s="13">
        <v>1000</v>
      </c>
      <c r="H10" s="14">
        <v>1000</v>
      </c>
      <c r="J10" s="12"/>
      <c r="K10" s="8"/>
    </row>
    <row r="11" spans="1:11" x14ac:dyDescent="0.3">
      <c r="J11" s="12"/>
      <c r="K11" s="8"/>
    </row>
    <row r="12" spans="1:11" ht="15" thickBot="1" x14ac:dyDescent="0.35">
      <c r="A12" t="s">
        <v>15</v>
      </c>
      <c r="J12" s="12"/>
      <c r="K12" s="19" t="s">
        <v>22</v>
      </c>
    </row>
    <row r="13" spans="1:11" ht="15" thickBot="1" x14ac:dyDescent="0.35">
      <c r="B13" s="2">
        <v>0</v>
      </c>
      <c r="C13" s="3">
        <v>80</v>
      </c>
      <c r="D13" s="3">
        <v>70</v>
      </c>
      <c r="E13" s="4">
        <v>0</v>
      </c>
      <c r="F13" s="4">
        <v>0</v>
      </c>
      <c r="G13" s="4">
        <v>0</v>
      </c>
      <c r="H13" s="5">
        <v>0</v>
      </c>
      <c r="J13" s="12"/>
      <c r="K13" s="6">
        <f t="array" ref="K13">SUM(B4:H10*B13:H19)</f>
        <v>7990</v>
      </c>
    </row>
    <row r="14" spans="1:11" x14ac:dyDescent="0.3">
      <c r="B14" s="7">
        <v>0</v>
      </c>
      <c r="C14" s="8">
        <v>0</v>
      </c>
      <c r="D14" s="8">
        <v>0</v>
      </c>
      <c r="E14" s="9">
        <v>80</v>
      </c>
      <c r="F14" s="9">
        <v>0</v>
      </c>
      <c r="G14" s="9">
        <v>0</v>
      </c>
      <c r="H14" s="10">
        <v>0</v>
      </c>
      <c r="J14" s="12"/>
    </row>
    <row r="15" spans="1:11" x14ac:dyDescent="0.3">
      <c r="B15" s="7">
        <v>0</v>
      </c>
      <c r="C15" s="8">
        <v>0</v>
      </c>
      <c r="D15" s="8">
        <v>0</v>
      </c>
      <c r="E15" s="9">
        <v>0</v>
      </c>
      <c r="F15" s="9">
        <v>70</v>
      </c>
      <c r="G15" s="9">
        <v>0</v>
      </c>
      <c r="H15" s="10">
        <v>0</v>
      </c>
      <c r="J15" s="12"/>
      <c r="K15" s="8"/>
    </row>
    <row r="16" spans="1:11" x14ac:dyDescent="0.3">
      <c r="B16" s="7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11">
        <v>80</v>
      </c>
      <c r="J16" s="12"/>
      <c r="K16" s="22" t="s">
        <v>19</v>
      </c>
    </row>
    <row r="17" spans="1:11" ht="15" thickBot="1" x14ac:dyDescent="0.35">
      <c r="B17" s="7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11">
        <v>70</v>
      </c>
      <c r="J17" s="12"/>
      <c r="K17" t="s">
        <v>20</v>
      </c>
    </row>
    <row r="18" spans="1:11" ht="15" thickBot="1" x14ac:dyDescent="0.35">
      <c r="B18" s="7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11">
        <v>0</v>
      </c>
      <c r="K18" s="6">
        <v>80</v>
      </c>
    </row>
    <row r="19" spans="1:11" ht="15" thickBot="1" x14ac:dyDescent="0.35">
      <c r="B19" s="20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4">
        <v>0</v>
      </c>
    </row>
    <row r="20" spans="1:11" x14ac:dyDescent="0.3">
      <c r="B20" s="21"/>
      <c r="C20" s="8"/>
      <c r="D20" s="8"/>
      <c r="E20" s="8"/>
      <c r="F20" s="8"/>
      <c r="G20" s="8"/>
      <c r="H20" s="8"/>
    </row>
    <row r="21" spans="1:11" x14ac:dyDescent="0.3">
      <c r="A21" s="23" t="s">
        <v>21</v>
      </c>
    </row>
    <row r="22" spans="1:11" ht="15" thickBot="1" x14ac:dyDescent="0.35">
      <c r="B22" t="s">
        <v>3</v>
      </c>
      <c r="D22" s="18" t="s">
        <v>4</v>
      </c>
      <c r="E22" s="18" t="s">
        <v>4</v>
      </c>
      <c r="F22" s="18" t="s">
        <v>4</v>
      </c>
      <c r="G22" s="18" t="s">
        <v>4</v>
      </c>
      <c r="I22" t="s">
        <v>2</v>
      </c>
      <c r="K22" t="s">
        <v>1</v>
      </c>
    </row>
    <row r="23" spans="1:11" x14ac:dyDescent="0.3">
      <c r="B23" s="8">
        <f>SUM($B13:$H13)-SUM(B$13:B$19)</f>
        <v>150</v>
      </c>
      <c r="C23" s="8"/>
      <c r="D23" s="8"/>
      <c r="E23" s="8"/>
      <c r="F23" s="8"/>
      <c r="G23" s="8"/>
      <c r="H23" s="8"/>
      <c r="I23" s="15">
        <f>B23</f>
        <v>150</v>
      </c>
      <c r="K23" s="15">
        <v>150</v>
      </c>
    </row>
    <row r="24" spans="1:11" x14ac:dyDescent="0.3">
      <c r="B24" s="8"/>
      <c r="C24" s="8">
        <f>SUM($B14:$H14)-SUM(C$13:C$19)</f>
        <v>0</v>
      </c>
      <c r="D24" s="8"/>
      <c r="E24" s="8"/>
      <c r="F24" s="8"/>
      <c r="G24" s="8"/>
      <c r="H24" s="8"/>
      <c r="I24" s="16">
        <f>C24</f>
        <v>0</v>
      </c>
      <c r="K24" s="16">
        <v>0</v>
      </c>
    </row>
    <row r="25" spans="1:11" x14ac:dyDescent="0.3">
      <c r="B25" s="8"/>
      <c r="C25" s="8"/>
      <c r="D25" s="8">
        <f>SUM($B15:$H15)-SUM(D$13:D$19)</f>
        <v>0</v>
      </c>
      <c r="E25" s="8"/>
      <c r="F25" s="8"/>
      <c r="G25" s="8"/>
      <c r="H25" s="8"/>
      <c r="I25" s="16">
        <f>D25</f>
        <v>0</v>
      </c>
      <c r="K25" s="16">
        <v>0</v>
      </c>
    </row>
    <row r="26" spans="1:11" x14ac:dyDescent="0.3">
      <c r="B26" s="8"/>
      <c r="C26" s="8"/>
      <c r="D26" s="8"/>
      <c r="E26" s="8">
        <f>SUM($B16:$H16)-SUM(E$13:E$19)</f>
        <v>0</v>
      </c>
      <c r="F26" s="8"/>
      <c r="G26" s="8"/>
      <c r="H26" s="8"/>
      <c r="I26" s="16">
        <f>E26</f>
        <v>0</v>
      </c>
      <c r="K26" s="16">
        <v>0</v>
      </c>
    </row>
    <row r="27" spans="1:11" x14ac:dyDescent="0.3">
      <c r="B27" s="8"/>
      <c r="C27" s="8"/>
      <c r="D27" s="8"/>
      <c r="E27" s="8"/>
      <c r="F27" s="8">
        <f>SUM($B17:$H17)-SUM(F$13:F$19)</f>
        <v>0</v>
      </c>
      <c r="G27" s="8"/>
      <c r="H27" s="8"/>
      <c r="I27" s="16">
        <f>F27</f>
        <v>0</v>
      </c>
      <c r="K27" s="16">
        <v>0</v>
      </c>
    </row>
    <row r="28" spans="1:11" x14ac:dyDescent="0.3">
      <c r="B28" s="8"/>
      <c r="C28" s="8"/>
      <c r="D28" s="8"/>
      <c r="E28" s="8"/>
      <c r="F28" s="8"/>
      <c r="G28" s="8">
        <f>SUM($B18:$H18)-SUM(G$13:G$19)</f>
        <v>0</v>
      </c>
      <c r="H28" s="8"/>
      <c r="I28" s="16">
        <f>G28</f>
        <v>0</v>
      </c>
      <c r="K28" s="16">
        <v>0</v>
      </c>
    </row>
    <row r="29" spans="1:11" ht="15" thickBot="1" x14ac:dyDescent="0.35">
      <c r="B29" s="8" t="s">
        <v>5</v>
      </c>
      <c r="C29" s="8"/>
      <c r="D29" s="8"/>
      <c r="E29" s="8"/>
      <c r="F29" s="8"/>
      <c r="G29" s="8"/>
      <c r="H29" s="8">
        <f>SUM($B19:$H19)-SUM(H$13:H$19)</f>
        <v>-150</v>
      </c>
      <c r="I29" s="17">
        <f>H29</f>
        <v>-150</v>
      </c>
      <c r="K29" s="17">
        <v>-150</v>
      </c>
    </row>
    <row r="30" spans="1:11" x14ac:dyDescent="0.3">
      <c r="B30" t="s">
        <v>6</v>
      </c>
    </row>
    <row r="31" spans="1:11" x14ac:dyDescent="0.3">
      <c r="B31" t="s">
        <v>7</v>
      </c>
      <c r="I31" t="s">
        <v>8</v>
      </c>
    </row>
    <row r="32" spans="1:11" x14ac:dyDescent="0.3">
      <c r="I32" t="s">
        <v>9</v>
      </c>
    </row>
    <row r="33" spans="2:9" x14ac:dyDescent="0.3">
      <c r="B33" t="s">
        <v>18</v>
      </c>
      <c r="I33" t="s">
        <v>16</v>
      </c>
    </row>
    <row r="34" spans="2:9" x14ac:dyDescent="0.3">
      <c r="I3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2020-03-11T19:15:09Z</dcterms:modified>
</cp:coreProperties>
</file>