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_Skola\LinPrg_Int_Meta\"/>
    </mc:Choice>
  </mc:AlternateContent>
  <bookViews>
    <workbookView xWindow="0" yWindow="0" windowWidth="11232" windowHeight="10152"/>
  </bookViews>
  <sheets>
    <sheet name="Sheet1" sheetId="1" r:id="rId1"/>
  </sheets>
  <definedNames>
    <definedName name="solver_adj" localSheetId="0" hidden="1">Sheet1!$B$4:$G$8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Sheet1!$P$4:$Q$18</definedName>
    <definedName name="solver_lhs1" localSheetId="0" hidden="1">Sheet1!$C$22</definedName>
    <definedName name="solver_lhs10" localSheetId="0" hidden="1">Sheet1!$H$27</definedName>
    <definedName name="solver_lhs11" localSheetId="0" hidden="1">Sheet1!$B$4:$G$8</definedName>
    <definedName name="solver_lhs12" localSheetId="0" hidden="1">Sheet1!$L$31</definedName>
    <definedName name="solver_lhs13" localSheetId="0" hidden="1">Sheet1!$P$4:$Q$18</definedName>
    <definedName name="solver_lhs14" localSheetId="0" hidden="1">Sheet1!$P$4:$Q$18</definedName>
    <definedName name="solver_lhs2" localSheetId="0" hidden="1">Sheet1!$D$23</definedName>
    <definedName name="solver_lhs3" localSheetId="0" hidden="1">Sheet1!$E$24</definedName>
    <definedName name="solver_lhs4" localSheetId="0" hidden="1">Sheet1!$F$25</definedName>
    <definedName name="solver_lhs5" localSheetId="0" hidden="1">Sheet1!$B$21</definedName>
    <definedName name="solver_lhs6" localSheetId="0" hidden="1">Sheet1!$G$26</definedName>
    <definedName name="solver_lhs7" localSheetId="0" hidden="1">Sheet1!$K$30</definedName>
    <definedName name="solver_lhs8" localSheetId="0" hidden="1">Sheet1!$J$29</definedName>
    <definedName name="solver_lhs9" localSheetId="0" hidden="1">Sheet1!$I$28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12</definedName>
    <definedName name="solver_nwt" localSheetId="0" hidden="1">1</definedName>
    <definedName name="solver_opt" localSheetId="0" hidden="1">Sheet1!$J$12</definedName>
    <definedName name="solver_pre" localSheetId="0" hidden="1">0.000001</definedName>
    <definedName name="solver_rbv" localSheetId="0" hidden="1">2</definedName>
    <definedName name="solver_rel0" localSheetId="0" hidden="1">1</definedName>
    <definedName name="solver_rel1" localSheetId="0" hidden="1">2</definedName>
    <definedName name="solver_rel10" localSheetId="0" hidden="1">2</definedName>
    <definedName name="solver_rel11" localSheetId="0" hidden="1">1</definedName>
    <definedName name="solver_rel12" localSheetId="0" hidden="1">2</definedName>
    <definedName name="solver_rel13" localSheetId="0" hidden="1">1</definedName>
    <definedName name="solver_rel14" localSheetId="0" hidden="1">1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el8" localSheetId="0" hidden="1">2</definedName>
    <definedName name="solver_rel9" localSheetId="0" hidden="1">2</definedName>
    <definedName name="solver_rhs0" localSheetId="0" hidden="1">Sheet1!$I$5</definedName>
    <definedName name="solver_rhs1" localSheetId="0" hidden="1">+Sheet1!$N$22</definedName>
    <definedName name="solver_rhs10" localSheetId="0" hidden="1">+Sheet1!$N$27</definedName>
    <definedName name="solver_rhs11" localSheetId="0" hidden="1">Sheet1!$I$5</definedName>
    <definedName name="solver_rhs12" localSheetId="0" hidden="1">+Sheet1!$N$31</definedName>
    <definedName name="solver_rhs13" localSheetId="0" hidden="1">Sheet1!$I$5</definedName>
    <definedName name="solver_rhs14" localSheetId="0" hidden="1">Sheet1!$I$5</definedName>
    <definedName name="solver_rhs2" localSheetId="0" hidden="1">+Sheet1!$N$23</definedName>
    <definedName name="solver_rhs3" localSheetId="0" hidden="1">+Sheet1!$N$24</definedName>
    <definedName name="solver_rhs4" localSheetId="0" hidden="1">+Sheet1!$N$25</definedName>
    <definedName name="solver_rhs5" localSheetId="0" hidden="1">+Sheet1!$N$21</definedName>
    <definedName name="solver_rhs6" localSheetId="0" hidden="1">+Sheet1!$N$26</definedName>
    <definedName name="solver_rhs7" localSheetId="0" hidden="1">+Sheet1!$N$30</definedName>
    <definedName name="solver_rhs8" localSheetId="0" hidden="1">+Sheet1!$N$29</definedName>
    <definedName name="solver_rhs9" localSheetId="0" hidden="1">+Sheet1!$N$28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" i="1" l="1" a="1"/>
  <c r="L31" i="1" s="1"/>
  <c r="K30" i="1" a="1"/>
  <c r="K30" i="1" s="1"/>
  <c r="J29" i="1" a="1"/>
  <c r="J29" i="1" s="1"/>
  <c r="I28" i="1" a="1"/>
  <c r="I28" i="1" s="1"/>
  <c r="H27" i="1" a="1"/>
  <c r="H27" i="1" s="1"/>
  <c r="G26" i="1" a="1"/>
  <c r="G26" i="1" s="1"/>
  <c r="J12" i="1" a="1"/>
  <c r="J12" i="1" s="1"/>
  <c r="F25" i="1" a="1"/>
  <c r="F25" i="1" s="1"/>
  <c r="E24" i="1" a="1"/>
  <c r="E24" i="1" s="1"/>
  <c r="D23" i="1" a="1"/>
  <c r="D23" i="1" s="1"/>
  <c r="C22" i="1" a="1"/>
  <c r="C22" i="1" s="1"/>
  <c r="B21" i="1" a="1"/>
  <c r="B21" i="1" s="1"/>
</calcChain>
</file>

<file path=xl/sharedStrings.xml><?xml version="1.0" encoding="utf-8"?>
<sst xmlns="http://schemas.openxmlformats.org/spreadsheetml/2006/main" count="12" uniqueCount="12">
  <si>
    <t>Přiřazovací problém (řešený jako MCNF)</t>
  </si>
  <si>
    <t>x</t>
  </si>
  <si>
    <t>z 5ti měst do 6ti měst +2 umělé = 13 uzlů</t>
  </si>
  <si>
    <t>c</t>
  </si>
  <si>
    <t>Stav zásob</t>
  </si>
  <si>
    <t>Požadavky</t>
  </si>
  <si>
    <t>J =</t>
  </si>
  <si>
    <t>Omezení</t>
  </si>
  <si>
    <t>odstraněny zbytečné nuly</t>
  </si>
  <si>
    <t>dělá se:</t>
  </si>
  <si>
    <t>kladné = suma(řádků)</t>
  </si>
  <si>
    <t>záporné = -suma(sloupců)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</si>
</sst>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 applyAlignment="1">
      <alignment horizontal="left"/>
    </xf>
    <xf numFmtId="0" fontId="3" fillId="0" borderId="0" xfId="0" applyFont="1" applyBorder="1"/>
    <xf numFmtId="0" fontId="4" fillId="0" borderId="0" xfId="0" applyFont="1" applyBorder="1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11" xfId="0" applyFill="1" applyBorder="1"/>
    <xf numFmtId="0" fontId="0" fillId="2" borderId="6" xfId="0" applyFill="1" applyBorder="1"/>
    <xf numFmtId="0" fontId="0" fillId="2" borderId="12" xfId="0" applyFill="1" applyBorder="1"/>
    <xf numFmtId="0" fontId="5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80" zoomScaleNormal="80" workbookViewId="0">
      <selection activeCell="R20" sqref="R20"/>
    </sheetView>
  </sheetViews>
  <sheetFormatPr defaultColWidth="5.77734375" defaultRowHeight="14.4" x14ac:dyDescent="0.3"/>
  <cols>
    <col min="2" max="2" width="6" bestFit="1" customWidth="1"/>
    <col min="18" max="18" width="5.77734375" customWidth="1"/>
  </cols>
  <sheetData>
    <row r="1" spans="1:14" ht="15.6" x14ac:dyDescent="0.3">
      <c r="A1" s="1" t="s">
        <v>0</v>
      </c>
      <c r="I1" t="s">
        <v>2</v>
      </c>
    </row>
    <row r="3" spans="1:14" ht="15" thickBot="1" x14ac:dyDescent="0.35">
      <c r="A3" t="s">
        <v>1</v>
      </c>
      <c r="B3" s="3">
        <v>6</v>
      </c>
      <c r="C3" s="3">
        <v>7</v>
      </c>
      <c r="D3" s="3">
        <v>8</v>
      </c>
      <c r="E3" s="3">
        <v>9</v>
      </c>
      <c r="F3" s="3">
        <v>10</v>
      </c>
      <c r="G3" s="3">
        <v>11</v>
      </c>
      <c r="J3" s="2"/>
      <c r="K3" s="8"/>
      <c r="L3" s="2"/>
      <c r="M3" s="2"/>
      <c r="N3" s="2"/>
    </row>
    <row r="4" spans="1:14" ht="15" thickBot="1" x14ac:dyDescent="0.35">
      <c r="A4" s="3">
        <v>1</v>
      </c>
      <c r="B4" s="12">
        <v>15</v>
      </c>
      <c r="C4" s="13">
        <v>0</v>
      </c>
      <c r="D4" s="13">
        <v>0</v>
      </c>
      <c r="E4" s="13">
        <v>0</v>
      </c>
      <c r="F4" s="13">
        <v>15</v>
      </c>
      <c r="G4" s="14">
        <v>0</v>
      </c>
      <c r="I4" t="s">
        <v>7</v>
      </c>
      <c r="J4" s="9"/>
      <c r="K4" s="2"/>
      <c r="L4" s="2"/>
      <c r="M4" s="10"/>
      <c r="N4" s="2"/>
    </row>
    <row r="5" spans="1:14" ht="15" thickBot="1" x14ac:dyDescent="0.35">
      <c r="A5" s="3">
        <v>2</v>
      </c>
      <c r="B5" s="15">
        <v>5</v>
      </c>
      <c r="C5" s="11">
        <v>0</v>
      </c>
      <c r="D5" s="11">
        <v>0</v>
      </c>
      <c r="E5" s="11">
        <v>10</v>
      </c>
      <c r="F5" s="11">
        <v>5</v>
      </c>
      <c r="G5" s="16">
        <v>0</v>
      </c>
      <c r="I5" s="4">
        <v>15</v>
      </c>
      <c r="J5" s="9"/>
      <c r="K5" s="2"/>
      <c r="L5" s="2"/>
      <c r="M5" s="10"/>
      <c r="N5" s="2"/>
    </row>
    <row r="6" spans="1:14" x14ac:dyDescent="0.3">
      <c r="A6" s="3">
        <v>3</v>
      </c>
      <c r="B6" s="15">
        <v>0</v>
      </c>
      <c r="C6" s="11">
        <v>15</v>
      </c>
      <c r="D6" s="11">
        <v>10</v>
      </c>
      <c r="E6" s="11">
        <v>0</v>
      </c>
      <c r="F6" s="11">
        <v>15</v>
      </c>
      <c r="G6" s="16">
        <v>10</v>
      </c>
      <c r="J6" s="9"/>
      <c r="K6" s="2"/>
      <c r="L6" s="2"/>
      <c r="M6" s="10"/>
      <c r="N6" s="2"/>
    </row>
    <row r="7" spans="1:14" x14ac:dyDescent="0.3">
      <c r="A7" s="3">
        <v>4</v>
      </c>
      <c r="B7" s="15">
        <v>0</v>
      </c>
      <c r="C7" s="11">
        <v>0</v>
      </c>
      <c r="D7" s="11">
        <v>0</v>
      </c>
      <c r="E7" s="11">
        <v>0</v>
      </c>
      <c r="F7" s="11">
        <v>10</v>
      </c>
      <c r="G7" s="16">
        <v>0</v>
      </c>
      <c r="J7" s="9"/>
      <c r="K7" s="2"/>
      <c r="L7" s="2"/>
      <c r="M7" s="10"/>
      <c r="N7" s="2"/>
    </row>
    <row r="8" spans="1:14" ht="15" thickBot="1" x14ac:dyDescent="0.35">
      <c r="A8" s="3">
        <v>5</v>
      </c>
      <c r="B8" s="17">
        <v>0</v>
      </c>
      <c r="C8" s="18">
        <v>15</v>
      </c>
      <c r="D8" s="18">
        <v>0</v>
      </c>
      <c r="E8" s="18">
        <v>0</v>
      </c>
      <c r="F8" s="18">
        <v>15</v>
      </c>
      <c r="G8" s="19">
        <v>10</v>
      </c>
      <c r="J8" s="9"/>
      <c r="K8" s="2"/>
      <c r="L8" s="2"/>
      <c r="M8" s="10"/>
      <c r="N8" s="2"/>
    </row>
    <row r="9" spans="1:14" x14ac:dyDescent="0.3">
      <c r="J9" s="10"/>
      <c r="K9" s="2"/>
      <c r="L9" s="2"/>
      <c r="M9" s="10"/>
      <c r="N9" s="2"/>
    </row>
    <row r="10" spans="1:14" x14ac:dyDescent="0.3">
      <c r="J10" s="10"/>
      <c r="K10" s="2"/>
      <c r="L10" s="2"/>
      <c r="M10" s="10"/>
      <c r="N10" s="2"/>
    </row>
    <row r="11" spans="1:14" ht="15" thickBot="1" x14ac:dyDescent="0.35">
      <c r="A11" t="s">
        <v>3</v>
      </c>
      <c r="B11" s="3">
        <v>6</v>
      </c>
      <c r="C11" s="3">
        <v>7</v>
      </c>
      <c r="D11" s="3">
        <v>8</v>
      </c>
      <c r="E11" s="3">
        <v>9</v>
      </c>
      <c r="F11" s="3">
        <v>10</v>
      </c>
      <c r="G11" s="3">
        <v>11</v>
      </c>
      <c r="H11" s="10"/>
      <c r="I11" s="2"/>
    </row>
    <row r="12" spans="1:14" ht="15" thickBot="1" x14ac:dyDescent="0.35">
      <c r="A12" s="3">
        <v>1</v>
      </c>
      <c r="B12" s="12">
        <v>10</v>
      </c>
      <c r="C12" s="13">
        <v>12</v>
      </c>
      <c r="D12" s="13">
        <v>9</v>
      </c>
      <c r="E12" s="13">
        <v>15</v>
      </c>
      <c r="F12" s="13">
        <v>18</v>
      </c>
      <c r="G12" s="14">
        <v>21</v>
      </c>
      <c r="H12" s="10"/>
      <c r="I12" t="s">
        <v>6</v>
      </c>
      <c r="J12" s="4">
        <f t="array" ref="J12">SUM(B12:G16*B4:G8)</f>
        <v>2155</v>
      </c>
    </row>
    <row r="13" spans="1:14" x14ac:dyDescent="0.3">
      <c r="A13" s="3">
        <v>2</v>
      </c>
      <c r="B13" s="15">
        <v>6</v>
      </c>
      <c r="C13" s="11">
        <v>8</v>
      </c>
      <c r="D13" s="11">
        <v>17</v>
      </c>
      <c r="E13" s="11">
        <v>9</v>
      </c>
      <c r="F13" s="11">
        <v>15</v>
      </c>
      <c r="G13" s="16">
        <v>17</v>
      </c>
      <c r="H13" s="10"/>
      <c r="I13" s="2"/>
    </row>
    <row r="14" spans="1:14" x14ac:dyDescent="0.3">
      <c r="A14" s="3">
        <v>3</v>
      </c>
      <c r="B14" s="15">
        <v>22</v>
      </c>
      <c r="C14" s="11">
        <v>15</v>
      </c>
      <c r="D14" s="11">
        <v>14</v>
      </c>
      <c r="E14" s="11">
        <v>18</v>
      </c>
      <c r="F14" s="11">
        <v>16</v>
      </c>
      <c r="G14" s="16">
        <v>14</v>
      </c>
      <c r="H14" s="10"/>
      <c r="I14" s="2"/>
    </row>
    <row r="15" spans="1:14" x14ac:dyDescent="0.3">
      <c r="A15" s="3">
        <v>4</v>
      </c>
      <c r="B15" s="15">
        <v>14</v>
      </c>
      <c r="C15" s="11">
        <v>18</v>
      </c>
      <c r="D15" s="11">
        <v>22</v>
      </c>
      <c r="E15" s="11">
        <v>21</v>
      </c>
      <c r="F15" s="11">
        <v>19</v>
      </c>
      <c r="G15" s="16">
        <v>25</v>
      </c>
      <c r="J15" s="10"/>
      <c r="K15" s="2"/>
      <c r="L15" s="2"/>
      <c r="M15" s="10"/>
      <c r="N15" s="2"/>
    </row>
    <row r="16" spans="1:14" ht="15" thickBot="1" x14ac:dyDescent="0.35">
      <c r="A16" s="3">
        <v>5</v>
      </c>
      <c r="B16" s="17">
        <v>31</v>
      </c>
      <c r="C16" s="18">
        <v>15</v>
      </c>
      <c r="D16" s="18">
        <v>14</v>
      </c>
      <c r="E16" s="18">
        <v>18</v>
      </c>
      <c r="F16" s="18">
        <v>16</v>
      </c>
      <c r="G16" s="19">
        <v>14</v>
      </c>
      <c r="J16" s="10"/>
      <c r="K16" s="2"/>
      <c r="L16" s="2"/>
      <c r="M16" s="10"/>
      <c r="N16" s="2"/>
    </row>
    <row r="17" spans="1:19" x14ac:dyDescent="0.3">
      <c r="O17" s="10"/>
      <c r="P17" s="2"/>
      <c r="Q17" s="2"/>
      <c r="R17" s="9"/>
      <c r="S17" s="2"/>
    </row>
    <row r="18" spans="1:19" x14ac:dyDescent="0.3">
      <c r="E18" s="20" t="s">
        <v>8</v>
      </c>
      <c r="F18" s="20"/>
      <c r="G18" s="20"/>
      <c r="H18" s="20"/>
      <c r="I18" s="20"/>
      <c r="O18" s="10"/>
      <c r="P18" s="2"/>
      <c r="Q18" s="2"/>
      <c r="R18" s="9"/>
      <c r="S18" s="2"/>
    </row>
    <row r="19" spans="1:19" x14ac:dyDescent="0.3">
      <c r="A19" t="s">
        <v>4</v>
      </c>
      <c r="E19" s="20" t="s">
        <v>9</v>
      </c>
      <c r="F19" s="20"/>
      <c r="G19" s="20"/>
      <c r="H19" s="20"/>
      <c r="I19" s="20"/>
      <c r="N19" s="2"/>
      <c r="O19" s="2"/>
      <c r="P19" s="2"/>
      <c r="Q19" s="2"/>
      <c r="R19" s="2"/>
    </row>
    <row r="20" spans="1:19" ht="15" thickBot="1" x14ac:dyDescent="0.35">
      <c r="E20" s="20"/>
      <c r="F20" s="20" t="s">
        <v>10</v>
      </c>
      <c r="G20" s="20"/>
      <c r="H20" s="20"/>
      <c r="I20" s="20"/>
      <c r="N20" t="s">
        <v>5</v>
      </c>
    </row>
    <row r="21" spans="1:19" ht="15" thickBot="1" x14ac:dyDescent="0.35">
      <c r="B21" s="4">
        <f t="array" ref="B21">SUM(B4:G4)</f>
        <v>30</v>
      </c>
      <c r="E21" s="20"/>
      <c r="F21" s="20" t="s">
        <v>11</v>
      </c>
      <c r="G21" s="20"/>
      <c r="H21" s="20"/>
      <c r="I21" s="20"/>
      <c r="M21" s="3">
        <v>1</v>
      </c>
      <c r="N21" s="5">
        <v>30</v>
      </c>
    </row>
    <row r="22" spans="1:19" ht="15" thickBot="1" x14ac:dyDescent="0.35">
      <c r="C22" s="4">
        <f t="array" ref="C22">SUM(B5:G5)</f>
        <v>20</v>
      </c>
      <c r="M22" s="3">
        <v>2</v>
      </c>
      <c r="N22" s="6">
        <v>20</v>
      </c>
    </row>
    <row r="23" spans="1:19" ht="15" thickBot="1" x14ac:dyDescent="0.35">
      <c r="D23" s="4">
        <f t="array" ref="D23">SUM(B6:G6)</f>
        <v>50</v>
      </c>
      <c r="M23" s="3">
        <v>3</v>
      </c>
      <c r="N23" s="6">
        <v>50</v>
      </c>
    </row>
    <row r="24" spans="1:19" ht="15" thickBot="1" x14ac:dyDescent="0.35">
      <c r="E24" s="4">
        <f t="array" ref="E24">SUM(B7:G7)</f>
        <v>10</v>
      </c>
      <c r="M24" s="3">
        <v>4</v>
      </c>
      <c r="N24" s="6">
        <v>10</v>
      </c>
    </row>
    <row r="25" spans="1:19" ht="15" thickBot="1" x14ac:dyDescent="0.35">
      <c r="F25" s="4">
        <f t="array" ref="F25">SUM(B8:G8)</f>
        <v>40</v>
      </c>
      <c r="M25" s="3">
        <v>5</v>
      </c>
      <c r="N25" s="6">
        <v>40</v>
      </c>
    </row>
    <row r="26" spans="1:19" ht="15" thickBot="1" x14ac:dyDescent="0.35">
      <c r="G26" s="4">
        <f t="array" ref="G26">-SUM(B4:B8)</f>
        <v>-20</v>
      </c>
      <c r="M26" s="3">
        <v>6</v>
      </c>
      <c r="N26" s="6">
        <v>-20</v>
      </c>
    </row>
    <row r="27" spans="1:19" ht="15" thickBot="1" x14ac:dyDescent="0.35">
      <c r="H27" s="4">
        <f t="array" ref="H27">-SUM(C4:C8)</f>
        <v>-30</v>
      </c>
      <c r="M27" s="3">
        <v>7</v>
      </c>
      <c r="N27" s="6">
        <v>-30</v>
      </c>
    </row>
    <row r="28" spans="1:19" ht="15" thickBot="1" x14ac:dyDescent="0.35">
      <c r="I28" s="4">
        <f t="array" ref="I28">-SUM(D4:D8)</f>
        <v>-10</v>
      </c>
      <c r="M28" s="3">
        <v>8</v>
      </c>
      <c r="N28" s="6">
        <v>-10</v>
      </c>
    </row>
    <row r="29" spans="1:19" ht="15" thickBot="1" x14ac:dyDescent="0.35">
      <c r="J29" s="4">
        <f t="array" ref="J29">-SUM(E4:E8)</f>
        <v>-10</v>
      </c>
      <c r="M29" s="3">
        <v>9</v>
      </c>
      <c r="N29" s="6">
        <v>-10</v>
      </c>
    </row>
    <row r="30" spans="1:19" ht="15" thickBot="1" x14ac:dyDescent="0.35">
      <c r="K30" s="4">
        <f t="array" ref="K30">-SUM(F4:F8)</f>
        <v>-60</v>
      </c>
      <c r="M30" s="3">
        <v>10</v>
      </c>
      <c r="N30" s="6">
        <v>-60</v>
      </c>
    </row>
    <row r="31" spans="1:19" ht="15" thickBot="1" x14ac:dyDescent="0.35">
      <c r="L31" s="4">
        <f t="array" ref="L31">SUM(-G4:G8)</f>
        <v>-20</v>
      </c>
      <c r="M31" s="3">
        <v>11</v>
      </c>
      <c r="N31" s="7">
        <v>-20</v>
      </c>
    </row>
    <row r="41" spans="14:14" x14ac:dyDescent="0.3">
      <c r="N4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2017-10-19T18:13:20Z</cp:lastPrinted>
  <dcterms:created xsi:type="dcterms:W3CDTF">2015-06-23T17:14:46Z</dcterms:created>
  <dcterms:modified xsi:type="dcterms:W3CDTF">2017-10-19T18:15:43Z</dcterms:modified>
</cp:coreProperties>
</file>