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Skola\LP1\"/>
    </mc:Choice>
  </mc:AlternateContent>
  <bookViews>
    <workbookView xWindow="0" yWindow="0" windowWidth="11232" windowHeight="10152"/>
  </bookViews>
  <sheets>
    <sheet name="Sheet1" sheetId="1" r:id="rId1"/>
  </sheets>
  <definedNames>
    <definedName name="solver_adj" localSheetId="0" hidden="1">Sheet1!$G$4:$L$8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Sheet1!$L$27</definedName>
    <definedName name="solver_lhs1" localSheetId="0" hidden="1">Sheet1!$G$4:$L$8</definedName>
    <definedName name="solver_lhs10" localSheetId="0" hidden="1">Sheet1!$J$25</definedName>
    <definedName name="solver_lhs11" localSheetId="0" hidden="1">Sheet1!$K$26</definedName>
    <definedName name="solver_lhs12" localSheetId="0" hidden="1">Sheet1!$L$27</definedName>
    <definedName name="solver_lhs13" localSheetId="0" hidden="1">Sheet1!$L$27</definedName>
    <definedName name="solver_lhs14" localSheetId="0" hidden="1">Sheet1!#REF!</definedName>
    <definedName name="solver_lhs2" localSheetId="0" hidden="1">Sheet1!$M$17:$M$27</definedName>
    <definedName name="solver_lhs3" localSheetId="0" hidden="1">Sheet1!$C$18</definedName>
    <definedName name="solver_lhs4" localSheetId="0" hidden="1">Sheet1!$D$19</definedName>
    <definedName name="solver_lhs5" localSheetId="0" hidden="1">Sheet1!$E$20</definedName>
    <definedName name="solver_lhs6" localSheetId="0" hidden="1">Sheet1!$F$21</definedName>
    <definedName name="solver_lhs7" localSheetId="0" hidden="1">Sheet1!$G$22</definedName>
    <definedName name="solver_lhs8" localSheetId="0" hidden="1">Sheet1!$H$23</definedName>
    <definedName name="solver_lhs9" localSheetId="0" hidden="1">Sheet1!$I$24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Sheet1!$H$18</definedName>
    <definedName name="solver_pre" localSheetId="0" hidden="1">0.000001</definedName>
    <definedName name="solver_rbv" localSheetId="0" hidden="1">1</definedName>
    <definedName name="solver_rel0" localSheetId="0" hidden="1">2</definedName>
    <definedName name="solver_rel1" localSheetId="0" hidden="1">1</definedName>
    <definedName name="solver_rel10" localSheetId="0" hidden="1">2</definedName>
    <definedName name="solver_rel11" localSheetId="0" hidden="1">2</definedName>
    <definedName name="solver_rel12" localSheetId="0" hidden="1">2</definedName>
    <definedName name="solver_rel13" localSheetId="0" hidden="1">2</definedName>
    <definedName name="solver_rel14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el9" localSheetId="0" hidden="1">2</definedName>
    <definedName name="solver_rhs0" localSheetId="0" hidden="1">+Sheet1!$P$27</definedName>
    <definedName name="solver_rhs1" localSheetId="0" hidden="1">Sheet1!$O$11</definedName>
    <definedName name="solver_rhs10" localSheetId="0" hidden="1">+Sheet1!$P$25</definedName>
    <definedName name="solver_rhs11" localSheetId="0" hidden="1">+Sheet1!$P$26</definedName>
    <definedName name="solver_rhs12" localSheetId="0" hidden="1">+Sheet1!$P$27</definedName>
    <definedName name="solver_rhs13" localSheetId="0" hidden="1">+Sheet1!$P$27</definedName>
    <definedName name="solver_rhs14" localSheetId="0" hidden="1">+Sheet1!#REF!</definedName>
    <definedName name="solver_rhs2" localSheetId="0" hidden="1">Sheet1!$P$17:$P$27</definedName>
    <definedName name="solver_rhs3" localSheetId="0" hidden="1">+Sheet1!$P$18</definedName>
    <definedName name="solver_rhs4" localSheetId="0" hidden="1">+Sheet1!$P$19</definedName>
    <definedName name="solver_rhs5" localSheetId="0" hidden="1">+Sheet1!$P$20</definedName>
    <definedName name="solver_rhs6" localSheetId="0" hidden="1">+Sheet1!$P$21</definedName>
    <definedName name="solver_rhs7" localSheetId="0" hidden="1">+Sheet1!$P$22</definedName>
    <definedName name="solver_rhs8" localSheetId="0" hidden="1">+Sheet1!$P$23</definedName>
    <definedName name="solver_rhs9" localSheetId="0" hidden="1">+Sheet1!$P$24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H18" i="1" a="1"/>
  <c r="H18" i="1" s="1"/>
  <c r="F21" i="1" l="1"/>
  <c r="M21" i="1" s="1"/>
  <c r="J25" i="1"/>
  <c r="M25" i="1" s="1"/>
  <c r="C18" i="1"/>
  <c r="M18" i="1" s="1"/>
  <c r="E20" i="1"/>
  <c r="M20" i="1" s="1"/>
  <c r="G22" i="1"/>
  <c r="M22" i="1" s="1"/>
  <c r="K26" i="1"/>
  <c r="M26" i="1" s="1"/>
  <c r="H23" i="1"/>
  <c r="M23" i="1" s="1"/>
  <c r="L27" i="1"/>
  <c r="M27" i="1" s="1"/>
  <c r="M17" i="1"/>
  <c r="D19" i="1"/>
  <c r="M19" i="1" s="1"/>
  <c r="I24" i="1"/>
  <c r="M24" i="1" s="1"/>
</calcChain>
</file>

<file path=xl/sharedStrings.xml><?xml version="1.0" encoding="utf-8"?>
<sst xmlns="http://schemas.openxmlformats.org/spreadsheetml/2006/main" count="9" uniqueCount="9">
  <si>
    <t>Přiřazovací problém (řešený jako MCNF)</t>
  </si>
  <si>
    <t>x</t>
  </si>
  <si>
    <t>c</t>
  </si>
  <si>
    <t>Stav zásob</t>
  </si>
  <si>
    <t>Požadavky</t>
  </si>
  <si>
    <t>Omezení</t>
  </si>
  <si>
    <t>Krit</t>
  </si>
  <si>
    <t>z 5ti měst do 6ti měst  = 11 uzlů</t>
  </si>
  <si>
    <t>Zásoby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</si>
</sst>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4" fillId="0" borderId="0" xfId="0" applyFont="1"/>
    <xf numFmtId="0" fontId="0" fillId="2" borderId="0" xfId="0" applyFill="1" applyBorder="1"/>
    <xf numFmtId="0" fontId="0" fillId="2" borderId="2" xfId="0" applyFill="1" applyBorder="1"/>
    <xf numFmtId="0" fontId="0" fillId="2" borderId="5" xfId="0" applyFill="1" applyBorder="1"/>
    <xf numFmtId="0" fontId="0" fillId="0" borderId="12" xfId="0" applyBorder="1"/>
    <xf numFmtId="0" fontId="3" fillId="0" borderId="0" xfId="0" applyFont="1" applyBorder="1"/>
    <xf numFmtId="0" fontId="0" fillId="2" borderId="3" xfId="0" applyFill="1" applyBorder="1"/>
    <xf numFmtId="0" fontId="2" fillId="3" borderId="0" xfId="0" applyFont="1" applyFill="1"/>
    <xf numFmtId="0" fontId="2" fillId="4" borderId="0" xfId="0" applyFont="1" applyFill="1"/>
    <xf numFmtId="0" fontId="2" fillId="0" borderId="0" xfId="0" applyFont="1" applyFill="1"/>
    <xf numFmtId="0" fontId="0" fillId="0" borderId="0" xfId="0" applyFill="1" applyBorder="1"/>
    <xf numFmtId="0" fontId="0" fillId="0" borderId="0" xfId="0" applyFill="1"/>
    <xf numFmtId="0" fontId="0" fillId="2" borderId="1" xfId="0" applyFill="1" applyBorder="1"/>
    <xf numFmtId="0" fontId="0" fillId="2" borderId="4" xfId="0" applyFill="1" applyBorder="1"/>
    <xf numFmtId="0" fontId="0" fillId="2" borderId="11" xfId="0" applyFill="1" applyBorder="1"/>
    <xf numFmtId="0" fontId="0" fillId="2" borderId="6" xfId="0" applyFill="1" applyBorder="1"/>
    <xf numFmtId="0" fontId="0" fillId="2" borderId="12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0" xfId="0" applyFill="1" applyBorder="1"/>
    <xf numFmtId="0" fontId="0" fillId="5" borderId="5" xfId="0" applyFill="1" applyBorder="1"/>
    <xf numFmtId="0" fontId="0" fillId="6" borderId="7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zoomScale="80" zoomScaleNormal="80" workbookViewId="0">
      <selection activeCell="T17" sqref="T17"/>
    </sheetView>
  </sheetViews>
  <sheetFormatPr defaultColWidth="5.77734375" defaultRowHeight="14.4" x14ac:dyDescent="0.3"/>
  <cols>
    <col min="2" max="2" width="6" bestFit="1" customWidth="1"/>
    <col min="19" max="19" width="5.77734375" customWidth="1"/>
  </cols>
  <sheetData>
    <row r="1" spans="1:22" ht="15.6" x14ac:dyDescent="0.3">
      <c r="A1" s="1" t="s">
        <v>0</v>
      </c>
      <c r="I1" t="s">
        <v>7</v>
      </c>
    </row>
    <row r="3" spans="1:22" ht="15" thickBot="1" x14ac:dyDescent="0.35">
      <c r="A3" t="s">
        <v>1</v>
      </c>
      <c r="B3" s="7">
        <v>1</v>
      </c>
      <c r="C3" s="7">
        <v>2</v>
      </c>
      <c r="D3" s="7">
        <v>3</v>
      </c>
      <c r="E3" s="7">
        <v>4</v>
      </c>
      <c r="F3" s="7">
        <v>5</v>
      </c>
      <c r="G3" s="20">
        <v>6</v>
      </c>
      <c r="H3" s="20">
        <v>7</v>
      </c>
      <c r="I3" s="20">
        <v>8</v>
      </c>
      <c r="J3" s="20">
        <v>9</v>
      </c>
      <c r="K3" s="20">
        <v>10</v>
      </c>
      <c r="L3" s="20">
        <v>11</v>
      </c>
      <c r="M3" s="21"/>
      <c r="N3" t="s">
        <v>2</v>
      </c>
      <c r="O3" s="20">
        <v>6</v>
      </c>
      <c r="P3" s="20">
        <v>7</v>
      </c>
      <c r="Q3" s="20">
        <v>8</v>
      </c>
      <c r="R3" s="20">
        <v>9</v>
      </c>
      <c r="S3" s="20">
        <v>10</v>
      </c>
      <c r="T3" s="20">
        <v>11</v>
      </c>
      <c r="U3" s="21"/>
    </row>
    <row r="4" spans="1:22" x14ac:dyDescent="0.3">
      <c r="A4" s="19">
        <v>1</v>
      </c>
      <c r="B4" s="39">
        <v>0</v>
      </c>
      <c r="C4" s="2">
        <v>0</v>
      </c>
      <c r="D4" s="2">
        <v>0</v>
      </c>
      <c r="E4" s="2">
        <v>0</v>
      </c>
      <c r="F4" s="2">
        <v>0</v>
      </c>
      <c r="G4" s="33">
        <v>15</v>
      </c>
      <c r="H4" s="33">
        <v>0</v>
      </c>
      <c r="I4" s="33">
        <v>0</v>
      </c>
      <c r="J4" s="33">
        <v>0</v>
      </c>
      <c r="K4" s="33">
        <v>15</v>
      </c>
      <c r="L4" s="34">
        <v>0</v>
      </c>
      <c r="M4" s="22"/>
      <c r="N4" s="19">
        <v>1</v>
      </c>
      <c r="O4" s="24">
        <v>10</v>
      </c>
      <c r="P4" s="14">
        <v>12</v>
      </c>
      <c r="Q4" s="14">
        <v>9</v>
      </c>
      <c r="R4" s="14">
        <v>15</v>
      </c>
      <c r="S4" s="14">
        <v>18</v>
      </c>
      <c r="T4" s="18">
        <v>21</v>
      </c>
      <c r="U4" s="22"/>
    </row>
    <row r="5" spans="1:22" x14ac:dyDescent="0.3">
      <c r="A5" s="19">
        <v>2</v>
      </c>
      <c r="B5" s="3">
        <v>0</v>
      </c>
      <c r="C5" s="38">
        <v>0</v>
      </c>
      <c r="D5" s="4">
        <v>0</v>
      </c>
      <c r="E5" s="4">
        <v>0</v>
      </c>
      <c r="F5" s="4">
        <v>0</v>
      </c>
      <c r="G5" s="35">
        <v>5</v>
      </c>
      <c r="H5" s="35">
        <v>0</v>
      </c>
      <c r="I5" s="35">
        <v>0</v>
      </c>
      <c r="J5" s="35">
        <v>10</v>
      </c>
      <c r="K5" s="35">
        <v>5</v>
      </c>
      <c r="L5" s="36">
        <v>0</v>
      </c>
      <c r="M5" s="22"/>
      <c r="N5" s="19">
        <v>2</v>
      </c>
      <c r="O5" s="25">
        <v>6</v>
      </c>
      <c r="P5" s="13">
        <v>8</v>
      </c>
      <c r="Q5" s="13">
        <v>17</v>
      </c>
      <c r="R5" s="13">
        <v>9</v>
      </c>
      <c r="S5" s="13">
        <v>15</v>
      </c>
      <c r="T5" s="15">
        <v>17</v>
      </c>
      <c r="U5" s="22"/>
    </row>
    <row r="6" spans="1:22" x14ac:dyDescent="0.3">
      <c r="A6" s="19">
        <v>3</v>
      </c>
      <c r="B6" s="3">
        <v>0</v>
      </c>
      <c r="C6" s="4">
        <v>0</v>
      </c>
      <c r="D6" s="38">
        <v>0</v>
      </c>
      <c r="E6" s="4">
        <v>0</v>
      </c>
      <c r="F6" s="4">
        <v>0</v>
      </c>
      <c r="G6" s="35">
        <v>0</v>
      </c>
      <c r="H6" s="35">
        <v>15</v>
      </c>
      <c r="I6" s="35">
        <v>10</v>
      </c>
      <c r="J6" s="35">
        <v>0</v>
      </c>
      <c r="K6" s="35">
        <v>15</v>
      </c>
      <c r="L6" s="36">
        <v>10</v>
      </c>
      <c r="M6" s="22"/>
      <c r="N6" s="19">
        <v>3</v>
      </c>
      <c r="O6" s="25">
        <v>22</v>
      </c>
      <c r="P6" s="13">
        <v>15</v>
      </c>
      <c r="Q6" s="13">
        <v>14</v>
      </c>
      <c r="R6" s="13">
        <v>18</v>
      </c>
      <c r="S6" s="13">
        <v>16</v>
      </c>
      <c r="T6" s="15">
        <v>14</v>
      </c>
      <c r="U6" s="22"/>
    </row>
    <row r="7" spans="1:22" x14ac:dyDescent="0.3">
      <c r="A7" s="19">
        <v>4</v>
      </c>
      <c r="B7" s="3">
        <v>0</v>
      </c>
      <c r="C7" s="4">
        <v>0</v>
      </c>
      <c r="D7" s="4">
        <v>0</v>
      </c>
      <c r="E7" s="38">
        <v>0</v>
      </c>
      <c r="F7" s="4">
        <v>0</v>
      </c>
      <c r="G7" s="35">
        <v>0</v>
      </c>
      <c r="H7" s="35">
        <v>0</v>
      </c>
      <c r="I7" s="35">
        <v>0</v>
      </c>
      <c r="J7" s="35">
        <v>0</v>
      </c>
      <c r="K7" s="35">
        <v>10</v>
      </c>
      <c r="L7" s="36">
        <v>0</v>
      </c>
      <c r="M7" s="22"/>
      <c r="N7" s="19">
        <v>4</v>
      </c>
      <c r="O7" s="25">
        <v>14</v>
      </c>
      <c r="P7" s="13">
        <v>18</v>
      </c>
      <c r="Q7" s="13">
        <v>22</v>
      </c>
      <c r="R7" s="13">
        <v>21</v>
      </c>
      <c r="S7" s="13">
        <v>19</v>
      </c>
      <c r="T7" s="15">
        <v>25</v>
      </c>
      <c r="U7" s="22"/>
    </row>
    <row r="8" spans="1:22" ht="15" thickBot="1" x14ac:dyDescent="0.35">
      <c r="A8" s="19">
        <v>5</v>
      </c>
      <c r="B8" s="3">
        <v>0</v>
      </c>
      <c r="C8" s="4">
        <v>0</v>
      </c>
      <c r="D8" s="4">
        <v>0</v>
      </c>
      <c r="E8" s="4">
        <v>0</v>
      </c>
      <c r="F8" s="38">
        <v>0</v>
      </c>
      <c r="G8" s="35">
        <v>0</v>
      </c>
      <c r="H8" s="35">
        <v>15</v>
      </c>
      <c r="I8" s="35">
        <v>0</v>
      </c>
      <c r="J8" s="35">
        <v>0</v>
      </c>
      <c r="K8" s="35">
        <v>15</v>
      </c>
      <c r="L8" s="36">
        <v>10</v>
      </c>
      <c r="M8" s="22"/>
      <c r="N8" s="19">
        <v>5</v>
      </c>
      <c r="O8" s="26">
        <v>31</v>
      </c>
      <c r="P8" s="27">
        <v>15</v>
      </c>
      <c r="Q8" s="27">
        <v>14</v>
      </c>
      <c r="R8" s="27">
        <v>18</v>
      </c>
      <c r="S8" s="27">
        <v>16</v>
      </c>
      <c r="T8" s="28">
        <v>14</v>
      </c>
      <c r="U8" s="22"/>
    </row>
    <row r="9" spans="1:22" x14ac:dyDescent="0.3">
      <c r="A9" s="7">
        <v>6</v>
      </c>
      <c r="B9" s="3">
        <v>0</v>
      </c>
      <c r="C9" s="4">
        <v>0</v>
      </c>
      <c r="D9" s="4">
        <v>0</v>
      </c>
      <c r="E9" s="4">
        <v>0</v>
      </c>
      <c r="F9" s="4">
        <v>0</v>
      </c>
      <c r="G9" s="38">
        <v>0</v>
      </c>
      <c r="H9" s="4">
        <v>0</v>
      </c>
      <c r="I9" s="4">
        <v>0</v>
      </c>
      <c r="J9" s="4">
        <v>0</v>
      </c>
      <c r="K9" s="4">
        <v>0</v>
      </c>
      <c r="L9" s="5">
        <v>0</v>
      </c>
      <c r="M9" s="22"/>
    </row>
    <row r="10" spans="1:22" ht="15" thickBot="1" x14ac:dyDescent="0.35">
      <c r="A10" s="7">
        <v>7</v>
      </c>
      <c r="B10" s="3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38">
        <v>0</v>
      </c>
      <c r="I10" s="4">
        <v>0</v>
      </c>
      <c r="J10" s="4">
        <v>0</v>
      </c>
      <c r="K10" s="4">
        <v>0</v>
      </c>
      <c r="L10" s="5">
        <v>0</v>
      </c>
      <c r="M10" s="22"/>
      <c r="O10" t="s">
        <v>5</v>
      </c>
      <c r="P10" s="17"/>
      <c r="Q10" s="4"/>
      <c r="R10" s="4"/>
      <c r="S10" s="17"/>
      <c r="T10" s="4"/>
    </row>
    <row r="11" spans="1:22" ht="15" thickBot="1" x14ac:dyDescent="0.35">
      <c r="A11" s="7">
        <v>8</v>
      </c>
      <c r="B11" s="3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38">
        <v>0</v>
      </c>
      <c r="J11" s="4">
        <v>0</v>
      </c>
      <c r="K11" s="4">
        <v>0</v>
      </c>
      <c r="L11" s="5">
        <v>0</v>
      </c>
      <c r="M11" s="22"/>
      <c r="O11" s="29">
        <v>15</v>
      </c>
      <c r="P11" s="17"/>
      <c r="Q11" s="4"/>
      <c r="R11" s="4"/>
      <c r="S11" s="17"/>
      <c r="T11" s="4"/>
    </row>
    <row r="12" spans="1:22" x14ac:dyDescent="0.3">
      <c r="A12" s="7">
        <v>9</v>
      </c>
      <c r="B12" s="3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38">
        <v>0</v>
      </c>
      <c r="K12" s="4">
        <v>0</v>
      </c>
      <c r="L12" s="5">
        <v>0</v>
      </c>
      <c r="M12" s="22"/>
      <c r="P12" s="17"/>
      <c r="Q12" s="4"/>
      <c r="R12" s="4"/>
      <c r="S12" s="17"/>
      <c r="T12" s="4"/>
    </row>
    <row r="13" spans="1:22" x14ac:dyDescent="0.3">
      <c r="A13" s="7">
        <v>10</v>
      </c>
      <c r="B13" s="3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38">
        <v>0</v>
      </c>
      <c r="L13" s="5">
        <v>0</v>
      </c>
      <c r="M13" s="22"/>
      <c r="P13" s="17"/>
      <c r="Q13" s="4"/>
      <c r="R13" s="4"/>
      <c r="S13" s="17"/>
      <c r="T13" s="4"/>
    </row>
    <row r="14" spans="1:22" ht="15" thickBot="1" x14ac:dyDescent="0.35">
      <c r="A14" s="7">
        <v>11</v>
      </c>
      <c r="B14" s="11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40">
        <v>0</v>
      </c>
      <c r="M14" s="22"/>
      <c r="P14" s="17"/>
      <c r="Q14" s="4"/>
      <c r="R14" s="4"/>
      <c r="S14" s="17"/>
      <c r="T14" s="4"/>
    </row>
    <row r="15" spans="1:22" x14ac:dyDescent="0.3">
      <c r="M15" s="23"/>
      <c r="R15" s="17"/>
      <c r="S15" s="4"/>
      <c r="T15" s="4"/>
      <c r="U15" s="17"/>
      <c r="V15" s="4"/>
    </row>
    <row r="16" spans="1:22" ht="15" thickBot="1" x14ac:dyDescent="0.35">
      <c r="A16" t="s">
        <v>3</v>
      </c>
      <c r="O16" t="s">
        <v>8</v>
      </c>
    </row>
    <row r="17" spans="1:16" ht="15" thickBot="1" x14ac:dyDescent="0.35">
      <c r="B17" s="8">
        <f>SUM($B4:$L4)-SUM(B$4:B$14)</f>
        <v>30</v>
      </c>
      <c r="C17" s="4"/>
      <c r="D17" s="4"/>
      <c r="E17" s="4"/>
      <c r="F17" s="4"/>
      <c r="G17" s="4"/>
      <c r="H17" t="s">
        <v>6</v>
      </c>
      <c r="I17" s="4"/>
      <c r="J17" s="4"/>
      <c r="K17" s="4"/>
      <c r="L17" s="4"/>
      <c r="M17" s="9">
        <f>B17</f>
        <v>30</v>
      </c>
      <c r="O17" s="19">
        <v>1</v>
      </c>
      <c r="P17" s="30">
        <v>30</v>
      </c>
    </row>
    <row r="18" spans="1:16" ht="15" thickBot="1" x14ac:dyDescent="0.35">
      <c r="B18" s="4"/>
      <c r="C18" s="8">
        <f>SUM($B5:$L5)-SUM(C$4:C$14)</f>
        <v>20</v>
      </c>
      <c r="D18" s="4"/>
      <c r="E18" s="4"/>
      <c r="F18" s="4"/>
      <c r="G18" s="4"/>
      <c r="H18" s="37">
        <f t="array" ref="H18">SUM(O4:T8*G4:L8)</f>
        <v>2155</v>
      </c>
      <c r="I18" s="4"/>
      <c r="J18" s="4"/>
      <c r="K18" s="4"/>
      <c r="L18" s="4"/>
      <c r="M18" s="10">
        <f>C18</f>
        <v>20</v>
      </c>
      <c r="O18" s="19">
        <v>2</v>
      </c>
      <c r="P18" s="31">
        <v>20</v>
      </c>
    </row>
    <row r="19" spans="1:16" ht="15" thickBot="1" x14ac:dyDescent="0.35">
      <c r="B19" s="4"/>
      <c r="C19" s="4"/>
      <c r="D19" s="8">
        <f>SUM($B6:$L6)-SUM(D$4:D$14)</f>
        <v>50</v>
      </c>
      <c r="E19" s="4"/>
      <c r="F19" s="4"/>
      <c r="G19" s="4"/>
      <c r="H19" s="4"/>
      <c r="I19" s="4"/>
      <c r="J19" s="4"/>
      <c r="K19" s="4"/>
      <c r="L19" s="4"/>
      <c r="M19" s="10">
        <f>D19</f>
        <v>50</v>
      </c>
      <c r="O19" s="19">
        <v>3</v>
      </c>
      <c r="P19" s="31">
        <v>50</v>
      </c>
    </row>
    <row r="20" spans="1:16" ht="15" thickBot="1" x14ac:dyDescent="0.35">
      <c r="B20" s="4"/>
      <c r="C20" s="4"/>
      <c r="D20" s="4"/>
      <c r="E20" s="8">
        <f>SUM($B7:$L7)-SUM(E$4:E$14)</f>
        <v>10</v>
      </c>
      <c r="F20" s="4"/>
      <c r="G20" s="4"/>
      <c r="H20" s="4"/>
      <c r="I20" s="4"/>
      <c r="J20" s="4"/>
      <c r="K20" s="4"/>
      <c r="L20" s="4"/>
      <c r="M20" s="10">
        <f>E20</f>
        <v>10</v>
      </c>
      <c r="O20" s="19">
        <v>4</v>
      </c>
      <c r="P20" s="31">
        <v>10</v>
      </c>
    </row>
    <row r="21" spans="1:16" ht="15" thickBot="1" x14ac:dyDescent="0.35">
      <c r="B21" s="4"/>
      <c r="C21" s="4"/>
      <c r="D21" s="4"/>
      <c r="E21" s="4"/>
      <c r="F21" s="8">
        <f>SUM($B8:$L8)-SUM(F$4:F$14)</f>
        <v>40</v>
      </c>
      <c r="G21" s="4"/>
      <c r="H21" s="4"/>
      <c r="I21" s="4"/>
      <c r="J21" s="4"/>
      <c r="K21" s="4"/>
      <c r="L21" s="4"/>
      <c r="M21" s="10">
        <f>F21</f>
        <v>40</v>
      </c>
      <c r="O21" s="19">
        <v>5</v>
      </c>
      <c r="P21" s="31">
        <v>40</v>
      </c>
    </row>
    <row r="22" spans="1:16" ht="15" thickBot="1" x14ac:dyDescent="0.35">
      <c r="B22" s="4"/>
      <c r="C22" s="4"/>
      <c r="D22" s="4"/>
      <c r="E22" s="4"/>
      <c r="F22" s="4"/>
      <c r="G22" s="8">
        <f>SUM($B9:$L9)-SUM(G$4:G$14)</f>
        <v>-20</v>
      </c>
      <c r="H22" s="4"/>
      <c r="I22" s="4"/>
      <c r="J22" s="4"/>
      <c r="K22" s="4"/>
      <c r="L22" s="4"/>
      <c r="M22" s="10">
        <f>G22</f>
        <v>-20</v>
      </c>
      <c r="O22" s="20">
        <v>6</v>
      </c>
      <c r="P22" s="31">
        <v>-20</v>
      </c>
    </row>
    <row r="23" spans="1:16" ht="15" thickBot="1" x14ac:dyDescent="0.35">
      <c r="B23" s="4"/>
      <c r="C23" s="4"/>
      <c r="D23" s="4"/>
      <c r="E23" s="4"/>
      <c r="F23" s="4"/>
      <c r="G23" s="4"/>
      <c r="H23" s="8">
        <f>SUM($B10:$L10)-SUM(H$4:H$14)</f>
        <v>-30</v>
      </c>
      <c r="I23" s="4"/>
      <c r="J23" s="4"/>
      <c r="K23" s="4"/>
      <c r="L23" s="4"/>
      <c r="M23" s="10">
        <f>H23</f>
        <v>-30</v>
      </c>
      <c r="O23" s="20">
        <v>7</v>
      </c>
      <c r="P23" s="31">
        <v>-30</v>
      </c>
    </row>
    <row r="24" spans="1:16" ht="15" thickBot="1" x14ac:dyDescent="0.35">
      <c r="B24" s="4"/>
      <c r="C24" s="4"/>
      <c r="D24" s="4"/>
      <c r="E24" s="4"/>
      <c r="F24" s="4"/>
      <c r="G24" s="4"/>
      <c r="H24" s="4"/>
      <c r="I24" s="8">
        <f>SUM($B11:$L11)-SUM(I$4:I$14)</f>
        <v>-10</v>
      </c>
      <c r="J24" s="4"/>
      <c r="K24" s="4"/>
      <c r="L24" s="4"/>
      <c r="M24" s="10">
        <f>I24</f>
        <v>-10</v>
      </c>
      <c r="O24" s="20">
        <v>8</v>
      </c>
      <c r="P24" s="31">
        <v>-10</v>
      </c>
    </row>
    <row r="25" spans="1:16" ht="15" thickBot="1" x14ac:dyDescent="0.35">
      <c r="A25" s="12"/>
      <c r="B25" s="4"/>
      <c r="C25" s="4"/>
      <c r="D25" s="4"/>
      <c r="E25" s="4"/>
      <c r="F25" s="4"/>
      <c r="G25" s="4"/>
      <c r="H25" s="4"/>
      <c r="I25" s="4"/>
      <c r="J25" s="8">
        <f>SUM($B12:$L12)-SUM(J$4:J$14)</f>
        <v>-10</v>
      </c>
      <c r="K25" s="4"/>
      <c r="L25" s="4"/>
      <c r="M25" s="10">
        <f>J25</f>
        <v>-10</v>
      </c>
      <c r="O25" s="20">
        <v>9</v>
      </c>
      <c r="P25" s="31">
        <v>-10</v>
      </c>
    </row>
    <row r="26" spans="1:16" ht="15" thickBot="1" x14ac:dyDescent="0.35">
      <c r="B26" s="4"/>
      <c r="C26" s="4"/>
      <c r="D26" s="4"/>
      <c r="E26" s="4"/>
      <c r="F26" s="4"/>
      <c r="G26" s="4"/>
      <c r="H26" s="4"/>
      <c r="I26" s="4"/>
      <c r="J26" s="4"/>
      <c r="K26" s="8">
        <f>SUM($B13:$L13)-SUM(K$4:K$14)</f>
        <v>-60</v>
      </c>
      <c r="L26" s="4"/>
      <c r="M26" s="10">
        <f>K26</f>
        <v>-60</v>
      </c>
      <c r="O26" s="20">
        <v>10</v>
      </c>
      <c r="P26" s="31">
        <v>-60</v>
      </c>
    </row>
    <row r="27" spans="1:16" ht="15" thickBot="1" x14ac:dyDescent="0.35">
      <c r="B27" s="4"/>
      <c r="C27" s="4"/>
      <c r="D27" s="4"/>
      <c r="E27" s="4"/>
      <c r="F27" s="4"/>
      <c r="G27" s="4"/>
      <c r="H27" s="4"/>
      <c r="I27" s="4"/>
      <c r="J27" s="4"/>
      <c r="K27" s="4"/>
      <c r="L27" s="8">
        <f>SUM($B14:$L14)-SUM(L$4:L$14)</f>
        <v>-20</v>
      </c>
      <c r="M27" s="16">
        <f>L27</f>
        <v>-20</v>
      </c>
      <c r="O27" s="20">
        <v>11</v>
      </c>
      <c r="P27" s="32">
        <v>-20</v>
      </c>
    </row>
    <row r="28" spans="1:16" x14ac:dyDescent="0.3">
      <c r="O28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admin</cp:lastModifiedBy>
  <cp:lastPrinted>2017-10-18T14:25:24Z</cp:lastPrinted>
  <dcterms:created xsi:type="dcterms:W3CDTF">2015-06-23T17:14:46Z</dcterms:created>
  <dcterms:modified xsi:type="dcterms:W3CDTF">2021-03-28T09:49:09Z</dcterms:modified>
</cp:coreProperties>
</file>