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_Skola\LP1\"/>
    </mc:Choice>
  </mc:AlternateContent>
  <bookViews>
    <workbookView xWindow="0" yWindow="0" windowWidth="11232" windowHeight="10152"/>
  </bookViews>
  <sheets>
    <sheet name="Sheet1" sheetId="1" r:id="rId1"/>
  </sheets>
  <definedNames>
    <definedName name="solver_adj" localSheetId="0" hidden="1">Sheet1!$G$4:$L$8</definedName>
    <definedName name="solver_cvg" localSheetId="0" hidden="1">0.0001</definedName>
    <definedName name="solver_drv" localSheetId="0" hidden="1">1</definedName>
    <definedName name="solver_eng" localSheetId="0" hidden="1">2</definedName>
    <definedName name="solver_est" localSheetId="0" hidden="1">1</definedName>
    <definedName name="solver_itr" localSheetId="0" hidden="1">2147483647</definedName>
    <definedName name="solver_lhs0" localSheetId="0" hidden="1">Sheet1!$L$21</definedName>
    <definedName name="solver_lhs1" localSheetId="0" hidden="1">Sheet1!$G$4:$L$8</definedName>
    <definedName name="solver_lhs10" localSheetId="0" hidden="1">Sheet1!$J$19</definedName>
    <definedName name="solver_lhs11" localSheetId="0" hidden="1">Sheet1!$K$20</definedName>
    <definedName name="solver_lhs12" localSheetId="0" hidden="1">Sheet1!$L$21</definedName>
    <definedName name="solver_lhs13" localSheetId="0" hidden="1">Sheet1!$L$21</definedName>
    <definedName name="solver_lhs14" localSheetId="0" hidden="1">Sheet1!#REF!</definedName>
    <definedName name="solver_lhs2" localSheetId="0" hidden="1">Sheet1!$M$11:$M$21</definedName>
    <definedName name="solver_lhs3" localSheetId="0" hidden="1">Sheet1!$C$12</definedName>
    <definedName name="solver_lhs4" localSheetId="0" hidden="1">Sheet1!$D$13</definedName>
    <definedName name="solver_lhs5" localSheetId="0" hidden="1">Sheet1!$E$14</definedName>
    <definedName name="solver_lhs6" localSheetId="0" hidden="1">Sheet1!$F$15</definedName>
    <definedName name="solver_lhs7" localSheetId="0" hidden="1">Sheet1!$G$16</definedName>
    <definedName name="solver_lhs8" localSheetId="0" hidden="1">Sheet1!$H$17</definedName>
    <definedName name="solver_lhs9" localSheetId="0" hidden="1">Sheet1!$I$18</definedName>
    <definedName name="solver_mip" localSheetId="0" hidden="1">2147483647</definedName>
    <definedName name="solver_mni" localSheetId="0" hidden="1">30</definedName>
    <definedName name="solver_mrt" localSheetId="0" hidden="1">0.075</definedName>
    <definedName name="solver_msl" localSheetId="0" hidden="1">2</definedName>
    <definedName name="solver_neg" localSheetId="0" hidden="1">1</definedName>
    <definedName name="solver_nod" localSheetId="0" hidden="1">2147483647</definedName>
    <definedName name="solver_num" localSheetId="0" hidden="1">2</definedName>
    <definedName name="solver_nwt" localSheetId="0" hidden="1">1</definedName>
    <definedName name="solver_opt" localSheetId="0" hidden="1">Sheet1!$T$11</definedName>
    <definedName name="solver_pre" localSheetId="0" hidden="1">0.000001</definedName>
    <definedName name="solver_rbv" localSheetId="0" hidden="1">1</definedName>
    <definedName name="solver_rel0" localSheetId="0" hidden="1">2</definedName>
    <definedName name="solver_rel1" localSheetId="0" hidden="1">1</definedName>
    <definedName name="solver_rel10" localSheetId="0" hidden="1">2</definedName>
    <definedName name="solver_rel11" localSheetId="0" hidden="1">2</definedName>
    <definedName name="solver_rel12" localSheetId="0" hidden="1">2</definedName>
    <definedName name="solver_rel13" localSheetId="0" hidden="1">2</definedName>
    <definedName name="solver_rel14" localSheetId="0" hidden="1">2</definedName>
    <definedName name="solver_rel2" localSheetId="0" hidden="1">2</definedName>
    <definedName name="solver_rel3" localSheetId="0" hidden="1">2</definedName>
    <definedName name="solver_rel4" localSheetId="0" hidden="1">2</definedName>
    <definedName name="solver_rel5" localSheetId="0" hidden="1">2</definedName>
    <definedName name="solver_rel6" localSheetId="0" hidden="1">2</definedName>
    <definedName name="solver_rel7" localSheetId="0" hidden="1">2</definedName>
    <definedName name="solver_rel8" localSheetId="0" hidden="1">2</definedName>
    <definedName name="solver_rel9" localSheetId="0" hidden="1">2</definedName>
    <definedName name="solver_rhs0" localSheetId="0" hidden="1">+Sheet1!$P$21</definedName>
    <definedName name="solver_rhs1" localSheetId="0" hidden="1">Sheet1!$R$11</definedName>
    <definedName name="solver_rhs10" localSheetId="0" hidden="1">+Sheet1!$P$19</definedName>
    <definedName name="solver_rhs11" localSheetId="0" hidden="1">+Sheet1!$P$20</definedName>
    <definedName name="solver_rhs12" localSheetId="0" hidden="1">+Sheet1!$P$21</definedName>
    <definedName name="solver_rhs13" localSheetId="0" hidden="1">+Sheet1!$P$21</definedName>
    <definedName name="solver_rhs14" localSheetId="0" hidden="1">+Sheet1!#REF!</definedName>
    <definedName name="solver_rhs2" localSheetId="0" hidden="1">Sheet1!$P$11:$P$21</definedName>
    <definedName name="solver_rhs3" localSheetId="0" hidden="1">+Sheet1!$P$12</definedName>
    <definedName name="solver_rhs4" localSheetId="0" hidden="1">+Sheet1!$P$13</definedName>
    <definedName name="solver_rhs5" localSheetId="0" hidden="1">+Sheet1!$P$14</definedName>
    <definedName name="solver_rhs6" localSheetId="0" hidden="1">+Sheet1!$P$15</definedName>
    <definedName name="solver_rhs7" localSheetId="0" hidden="1">+Sheet1!$P$16</definedName>
    <definedName name="solver_rhs8" localSheetId="0" hidden="1">+Sheet1!$P$17</definedName>
    <definedName name="solver_rhs9" localSheetId="0" hidden="1">+Sheet1!$P$18</definedName>
    <definedName name="solver_rlx" localSheetId="0" hidden="1">2</definedName>
    <definedName name="solver_rsd" localSheetId="0" hidden="1">0</definedName>
    <definedName name="solver_scl" localSheetId="0" hidden="1">1</definedName>
    <definedName name="solver_sho" localSheetId="0" hidden="1">2</definedName>
    <definedName name="solver_ssz" localSheetId="0" hidden="1">100</definedName>
    <definedName name="solver_tim" localSheetId="0" hidden="1">2147483647</definedName>
    <definedName name="solver_tol" localSheetId="0" hidden="1">0.01</definedName>
    <definedName name="solver_typ" localSheetId="0" hidden="1">2</definedName>
    <definedName name="solver_val" localSheetId="0" hidden="1">0</definedName>
    <definedName name="solver_ver" localSheetId="0" hidden="1">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21" i="1" l="1"/>
  <c r="K20" i="1"/>
  <c r="J19" i="1"/>
  <c r="I18" i="1"/>
  <c r="H17" i="1"/>
  <c r="G16" i="1"/>
  <c r="E14" i="1"/>
  <c r="F15" i="1"/>
  <c r="D13" i="1"/>
  <c r="C12" i="1"/>
  <c r="B11" i="1"/>
  <c r="T11" i="1" l="1" a="1"/>
  <c r="T11" i="1" s="1"/>
  <c r="M15" i="1" l="1"/>
  <c r="M19" i="1"/>
  <c r="M12" i="1"/>
  <c r="M14" i="1"/>
  <c r="M16" i="1"/>
  <c r="M20" i="1"/>
  <c r="M17" i="1"/>
  <c r="M21" i="1"/>
  <c r="M11" i="1"/>
  <c r="M13" i="1"/>
  <c r="M18" i="1"/>
</calcChain>
</file>

<file path=xl/sharedStrings.xml><?xml version="1.0" encoding="utf-8"?>
<sst xmlns="http://schemas.openxmlformats.org/spreadsheetml/2006/main" count="11" uniqueCount="11">
  <si>
    <t>Přiřazovací problém (řešený jako MCNF)</t>
  </si>
  <si>
    <t>x</t>
  </si>
  <si>
    <t>c</t>
  </si>
  <si>
    <t>Stav zásob</t>
  </si>
  <si>
    <t>Požadavky</t>
  </si>
  <si>
    <t>Omezení</t>
  </si>
  <si>
    <t>Krit</t>
  </si>
  <si>
    <t>z 5ti měst do 6ti měst  = 11 uzlů</t>
  </si>
  <si>
    <t>Zásoby</t>
  </si>
  <si>
    <t>suma řádků</t>
  </si>
  <si>
    <t xml:space="preserve"> - suma sloupců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</si>
</sst>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color rgb="FF0070C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39997558519241921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/>
    <xf numFmtId="0" fontId="0" fillId="0" borderId="0" xfId="0" applyBorder="1"/>
    <xf numFmtId="0" fontId="0" fillId="0" borderId="8" xfId="0" applyBorder="1"/>
    <xf numFmtId="0" fontId="0" fillId="0" borderId="9" xfId="0" applyBorder="1"/>
    <xf numFmtId="0" fontId="4" fillId="0" borderId="0" xfId="0" applyFont="1"/>
    <xf numFmtId="0" fontId="0" fillId="2" borderId="0" xfId="0" applyFill="1" applyBorder="1"/>
    <xf numFmtId="0" fontId="0" fillId="2" borderId="2" xfId="0" applyFill="1" applyBorder="1"/>
    <xf numFmtId="0" fontId="0" fillId="2" borderId="5" xfId="0" applyFill="1" applyBorder="1"/>
    <xf numFmtId="0" fontId="0" fillId="0" borderId="12" xfId="0" applyBorder="1"/>
    <xf numFmtId="0" fontId="3" fillId="0" borderId="0" xfId="0" applyFont="1" applyBorder="1"/>
    <xf numFmtId="0" fontId="0" fillId="2" borderId="3" xfId="0" applyFill="1" applyBorder="1"/>
    <xf numFmtId="0" fontId="2" fillId="3" borderId="0" xfId="0" applyFont="1" applyFill="1"/>
    <xf numFmtId="0" fontId="2" fillId="4" borderId="0" xfId="0" applyFont="1" applyFill="1"/>
    <xf numFmtId="0" fontId="2" fillId="0" borderId="0" xfId="0" applyFont="1" applyFill="1"/>
    <xf numFmtId="0" fontId="0" fillId="0" borderId="0" xfId="0" applyFill="1" applyBorder="1"/>
    <xf numFmtId="0" fontId="0" fillId="0" borderId="0" xfId="0" applyFill="1"/>
    <xf numFmtId="0" fontId="0" fillId="2" borderId="1" xfId="0" applyFill="1" applyBorder="1"/>
    <xf numFmtId="0" fontId="0" fillId="2" borderId="4" xfId="0" applyFill="1" applyBorder="1"/>
    <xf numFmtId="0" fontId="0" fillId="2" borderId="11" xfId="0" applyFill="1" applyBorder="1"/>
    <xf numFmtId="0" fontId="0" fillId="2" borderId="6" xfId="0" applyFill="1" applyBorder="1"/>
    <xf numFmtId="0" fontId="0" fillId="2" borderId="12" xfId="0" applyFill="1" applyBorder="1"/>
    <xf numFmtId="0" fontId="0" fillId="2" borderId="7" xfId="0" applyFill="1" applyBorder="1"/>
    <xf numFmtId="0" fontId="0" fillId="2" borderId="8" xfId="0" applyFill="1" applyBorder="1"/>
    <xf numFmtId="0" fontId="0" fillId="2" borderId="9" xfId="0" applyFill="1" applyBorder="1"/>
    <xf numFmtId="0" fontId="0" fillId="2" borderId="10" xfId="0" applyFill="1" applyBorder="1"/>
    <xf numFmtId="0" fontId="0" fillId="5" borderId="2" xfId="0" applyFill="1" applyBorder="1"/>
    <xf numFmtId="0" fontId="0" fillId="5" borderId="3" xfId="0" applyFill="1" applyBorder="1"/>
    <xf numFmtId="0" fontId="0" fillId="5" borderId="0" xfId="0" applyFill="1" applyBorder="1"/>
    <xf numFmtId="0" fontId="0" fillId="5" borderId="5" xfId="0" applyFill="1" applyBorder="1"/>
    <xf numFmtId="0" fontId="0" fillId="6" borderId="7" xfId="0" applyFill="1" applyBorder="1"/>
    <xf numFmtId="0" fontId="0" fillId="7" borderId="7" xfId="0" applyFill="1" applyBorder="1"/>
    <xf numFmtId="0" fontId="0" fillId="8" borderId="7" xfId="0" applyFill="1" applyBorder="1"/>
    <xf numFmtId="0" fontId="2" fillId="0" borderId="6" xfId="0" applyFont="1" applyBorder="1"/>
    <xf numFmtId="0" fontId="0" fillId="0" borderId="0" xfId="0" quotePrefix="1" applyBorder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2"/>
  <sheetViews>
    <sheetView tabSelected="1" zoomScale="80" zoomScaleNormal="80" workbookViewId="0">
      <selection activeCell="T11" sqref="T11"/>
    </sheetView>
  </sheetViews>
  <sheetFormatPr defaultColWidth="5.77734375" defaultRowHeight="14.4" x14ac:dyDescent="0.3"/>
  <cols>
    <col min="2" max="2" width="6" bestFit="1" customWidth="1"/>
    <col min="19" max="19" width="5.77734375" customWidth="1"/>
  </cols>
  <sheetData>
    <row r="1" spans="1:22" ht="15.6" x14ac:dyDescent="0.3">
      <c r="A1" s="1" t="s">
        <v>0</v>
      </c>
      <c r="I1" t="s">
        <v>7</v>
      </c>
    </row>
    <row r="3" spans="1:22" ht="15" thickBot="1" x14ac:dyDescent="0.35">
      <c r="A3" t="s">
        <v>1</v>
      </c>
      <c r="B3" s="33">
        <v>1</v>
      </c>
      <c r="C3" s="33">
        <v>2</v>
      </c>
      <c r="D3" s="33">
        <v>3</v>
      </c>
      <c r="E3" s="33">
        <v>4</v>
      </c>
      <c r="F3" s="33">
        <v>5</v>
      </c>
      <c r="G3" s="13">
        <v>6</v>
      </c>
      <c r="H3" s="13">
        <v>7</v>
      </c>
      <c r="I3" s="13">
        <v>8</v>
      </c>
      <c r="J3" s="13">
        <v>9</v>
      </c>
      <c r="K3" s="13">
        <v>10</v>
      </c>
      <c r="L3" s="13">
        <v>11</v>
      </c>
      <c r="M3" s="14"/>
      <c r="N3" t="s">
        <v>2</v>
      </c>
      <c r="O3" s="13">
        <v>6</v>
      </c>
      <c r="P3" s="13">
        <v>7</v>
      </c>
      <c r="Q3" s="13">
        <v>8</v>
      </c>
      <c r="R3" s="13">
        <v>9</v>
      </c>
      <c r="S3" s="13">
        <v>10</v>
      </c>
      <c r="T3" s="13">
        <v>11</v>
      </c>
      <c r="U3" s="14"/>
    </row>
    <row r="4" spans="1:22" x14ac:dyDescent="0.3">
      <c r="A4" s="12">
        <v>1</v>
      </c>
      <c r="B4" s="2"/>
      <c r="C4" s="2"/>
      <c r="D4" s="2"/>
      <c r="E4" s="2"/>
      <c r="F4" s="2"/>
      <c r="G4" s="26">
        <v>15</v>
      </c>
      <c r="H4" s="26">
        <v>0</v>
      </c>
      <c r="I4" s="26">
        <v>0</v>
      </c>
      <c r="J4" s="26">
        <v>0</v>
      </c>
      <c r="K4" s="26">
        <v>15</v>
      </c>
      <c r="L4" s="27">
        <v>0</v>
      </c>
      <c r="M4" s="15"/>
      <c r="N4" s="12">
        <v>1</v>
      </c>
      <c r="O4" s="17">
        <v>10</v>
      </c>
      <c r="P4" s="7">
        <v>12</v>
      </c>
      <c r="Q4" s="7">
        <v>9</v>
      </c>
      <c r="R4" s="7">
        <v>15</v>
      </c>
      <c r="S4" s="7">
        <v>18</v>
      </c>
      <c r="T4" s="11">
        <v>21</v>
      </c>
      <c r="U4" s="15"/>
    </row>
    <row r="5" spans="1:22" x14ac:dyDescent="0.3">
      <c r="A5" s="12">
        <v>2</v>
      </c>
      <c r="B5" s="2"/>
      <c r="C5" s="2"/>
      <c r="D5" s="2"/>
      <c r="E5" s="2"/>
      <c r="F5" s="2"/>
      <c r="G5" s="28">
        <v>5</v>
      </c>
      <c r="H5" s="28">
        <v>0</v>
      </c>
      <c r="I5" s="28">
        <v>0</v>
      </c>
      <c r="J5" s="28">
        <v>10</v>
      </c>
      <c r="K5" s="28">
        <v>5</v>
      </c>
      <c r="L5" s="29">
        <v>0</v>
      </c>
      <c r="M5" s="15"/>
      <c r="N5" s="12">
        <v>2</v>
      </c>
      <c r="O5" s="18">
        <v>6</v>
      </c>
      <c r="P5" s="6">
        <v>8</v>
      </c>
      <c r="Q5" s="6">
        <v>17</v>
      </c>
      <c r="R5" s="6">
        <v>9</v>
      </c>
      <c r="S5" s="6">
        <v>15</v>
      </c>
      <c r="T5" s="8">
        <v>17</v>
      </c>
      <c r="U5" s="15"/>
    </row>
    <row r="6" spans="1:22" x14ac:dyDescent="0.3">
      <c r="A6" s="12">
        <v>3</v>
      </c>
      <c r="B6" s="2"/>
      <c r="C6" s="2"/>
      <c r="D6" s="2"/>
      <c r="E6" s="2"/>
      <c r="F6" s="2"/>
      <c r="G6" s="28">
        <v>0</v>
      </c>
      <c r="H6" s="28">
        <v>15</v>
      </c>
      <c r="I6" s="28">
        <v>10</v>
      </c>
      <c r="J6" s="28">
        <v>0</v>
      </c>
      <c r="K6" s="28">
        <v>15</v>
      </c>
      <c r="L6" s="29">
        <v>10</v>
      </c>
      <c r="M6" s="15"/>
      <c r="N6" s="12">
        <v>3</v>
      </c>
      <c r="O6" s="18">
        <v>22</v>
      </c>
      <c r="P6" s="6">
        <v>15</v>
      </c>
      <c r="Q6" s="6">
        <v>14</v>
      </c>
      <c r="R6" s="6">
        <v>18</v>
      </c>
      <c r="S6" s="6">
        <v>16</v>
      </c>
      <c r="T6" s="8">
        <v>14</v>
      </c>
      <c r="U6" s="15"/>
    </row>
    <row r="7" spans="1:22" x14ac:dyDescent="0.3">
      <c r="A7" s="12">
        <v>4</v>
      </c>
      <c r="B7" s="2"/>
      <c r="C7" s="2"/>
      <c r="D7" s="2"/>
      <c r="E7" s="2"/>
      <c r="F7" s="2"/>
      <c r="G7" s="28">
        <v>0</v>
      </c>
      <c r="H7" s="28">
        <v>0</v>
      </c>
      <c r="I7" s="28">
        <v>0</v>
      </c>
      <c r="J7" s="28">
        <v>0</v>
      </c>
      <c r="K7" s="28">
        <v>10</v>
      </c>
      <c r="L7" s="29">
        <v>0</v>
      </c>
      <c r="M7" s="15"/>
      <c r="N7" s="12">
        <v>4</v>
      </c>
      <c r="O7" s="18">
        <v>14</v>
      </c>
      <c r="P7" s="6">
        <v>18</v>
      </c>
      <c r="Q7" s="6">
        <v>22</v>
      </c>
      <c r="R7" s="6">
        <v>21</v>
      </c>
      <c r="S7" s="6">
        <v>19</v>
      </c>
      <c r="T7" s="8">
        <v>25</v>
      </c>
      <c r="U7" s="15"/>
    </row>
    <row r="8" spans="1:22" ht="15" thickBot="1" x14ac:dyDescent="0.35">
      <c r="A8" s="12">
        <v>5</v>
      </c>
      <c r="B8" s="2"/>
      <c r="C8" s="2"/>
      <c r="D8" s="2"/>
      <c r="E8" s="2"/>
      <c r="F8" s="2"/>
      <c r="G8" s="28">
        <v>0</v>
      </c>
      <c r="H8" s="28">
        <v>15</v>
      </c>
      <c r="I8" s="28">
        <v>0</v>
      </c>
      <c r="J8" s="28">
        <v>0</v>
      </c>
      <c r="K8" s="28">
        <v>15</v>
      </c>
      <c r="L8" s="29">
        <v>10</v>
      </c>
      <c r="M8" s="15"/>
      <c r="N8" s="12">
        <v>5</v>
      </c>
      <c r="O8" s="19">
        <v>31</v>
      </c>
      <c r="P8" s="20">
        <v>15</v>
      </c>
      <c r="Q8" s="20">
        <v>14</v>
      </c>
      <c r="R8" s="20">
        <v>18</v>
      </c>
      <c r="S8" s="20">
        <v>16</v>
      </c>
      <c r="T8" s="21">
        <v>14</v>
      </c>
      <c r="U8" s="15"/>
    </row>
    <row r="9" spans="1:22" x14ac:dyDescent="0.3">
      <c r="M9" s="16"/>
    </row>
    <row r="10" spans="1:22" ht="15" thickBot="1" x14ac:dyDescent="0.35">
      <c r="A10" t="s">
        <v>3</v>
      </c>
      <c r="O10" t="s">
        <v>8</v>
      </c>
      <c r="Q10" s="2"/>
      <c r="R10" t="s">
        <v>5</v>
      </c>
      <c r="S10" s="10"/>
      <c r="T10" t="s">
        <v>6</v>
      </c>
    </row>
    <row r="11" spans="1:22" ht="15" thickBot="1" x14ac:dyDescent="0.35">
      <c r="B11" s="31">
        <f>SUM($G4:$L4)</f>
        <v>30</v>
      </c>
      <c r="C11" s="2"/>
      <c r="D11" s="2"/>
      <c r="E11" s="2"/>
      <c r="F11" s="2"/>
      <c r="G11" s="2"/>
      <c r="I11" s="2"/>
      <c r="J11" s="2"/>
      <c r="K11" s="2"/>
      <c r="L11" s="2"/>
      <c r="M11" s="3">
        <f>B11</f>
        <v>30</v>
      </c>
      <c r="O11" s="12">
        <v>1</v>
      </c>
      <c r="P11" s="23">
        <v>30</v>
      </c>
      <c r="Q11" s="2"/>
      <c r="R11" s="22">
        <v>15</v>
      </c>
      <c r="S11" s="10"/>
      <c r="T11" s="30">
        <f t="array" ref="T11">SUM(O4:T8*G4:L8)</f>
        <v>2155</v>
      </c>
    </row>
    <row r="12" spans="1:22" ht="15" thickBot="1" x14ac:dyDescent="0.35">
      <c r="B12" s="2"/>
      <c r="C12" s="31">
        <f>SUM($G5:$L5)</f>
        <v>20</v>
      </c>
      <c r="D12" s="2"/>
      <c r="E12" s="2"/>
      <c r="F12" s="2"/>
      <c r="G12" s="2"/>
      <c r="I12" s="2"/>
      <c r="J12" s="2"/>
      <c r="K12" s="2"/>
      <c r="L12" s="2"/>
      <c r="M12" s="4">
        <f>C12</f>
        <v>20</v>
      </c>
      <c r="O12" s="12">
        <v>2</v>
      </c>
      <c r="P12" s="24">
        <v>20</v>
      </c>
      <c r="Q12" s="2"/>
      <c r="R12" s="2"/>
      <c r="S12" s="10"/>
      <c r="T12" s="2"/>
    </row>
    <row r="13" spans="1:22" ht="15" thickBot="1" x14ac:dyDescent="0.35">
      <c r="B13" s="2"/>
      <c r="C13" s="2"/>
      <c r="D13" s="31">
        <f>SUM($G6:$L6)</f>
        <v>50</v>
      </c>
      <c r="E13" s="2"/>
      <c r="F13" s="2"/>
      <c r="G13" s="2"/>
      <c r="H13" s="2"/>
      <c r="I13" s="2"/>
      <c r="J13" s="2"/>
      <c r="K13" s="2"/>
      <c r="L13" s="2"/>
      <c r="M13" s="4">
        <f>D13</f>
        <v>50</v>
      </c>
      <c r="O13" s="12">
        <v>3</v>
      </c>
      <c r="P13" s="24">
        <v>50</v>
      </c>
      <c r="Q13" s="2"/>
      <c r="R13" s="2"/>
      <c r="S13" s="10"/>
      <c r="T13" s="2"/>
    </row>
    <row r="14" spans="1:22" ht="15" thickBot="1" x14ac:dyDescent="0.35">
      <c r="B14" s="2"/>
      <c r="C14" s="2"/>
      <c r="D14" s="2"/>
      <c r="E14" s="31">
        <f>SUM($G7:$L7)</f>
        <v>10</v>
      </c>
      <c r="F14" s="2"/>
      <c r="G14" s="2"/>
      <c r="H14" s="2"/>
      <c r="I14" s="2"/>
      <c r="J14" s="2"/>
      <c r="K14" s="2"/>
      <c r="L14" s="2"/>
      <c r="M14" s="4">
        <f>E14</f>
        <v>10</v>
      </c>
      <c r="O14" s="12">
        <v>4</v>
      </c>
      <c r="P14" s="24">
        <v>10</v>
      </c>
      <c r="Q14" s="2"/>
      <c r="R14" s="2"/>
      <c r="S14" s="10"/>
    </row>
    <row r="15" spans="1:22" ht="15" thickBot="1" x14ac:dyDescent="0.35">
      <c r="B15" s="2" t="s">
        <v>9</v>
      </c>
      <c r="C15" s="2"/>
      <c r="D15" s="2"/>
      <c r="E15" s="2"/>
      <c r="F15" s="31">
        <f>SUM($G8:$L8)</f>
        <v>40</v>
      </c>
      <c r="G15" s="2"/>
      <c r="H15" s="2"/>
      <c r="I15" s="2"/>
      <c r="J15" s="2"/>
      <c r="K15" s="2"/>
      <c r="L15" s="2"/>
      <c r="M15" s="4">
        <f>F15</f>
        <v>40</v>
      </c>
      <c r="O15" s="12">
        <v>5</v>
      </c>
      <c r="P15" s="24">
        <v>40</v>
      </c>
      <c r="R15" s="10"/>
      <c r="S15" s="2"/>
      <c r="U15" s="10"/>
      <c r="V15" s="2"/>
    </row>
    <row r="16" spans="1:22" ht="15" thickBot="1" x14ac:dyDescent="0.35">
      <c r="C16" s="2"/>
      <c r="D16" s="2"/>
      <c r="E16" s="2"/>
      <c r="F16" s="2"/>
      <c r="G16" s="32">
        <f>-SUM(G$4:G$8)</f>
        <v>-20</v>
      </c>
      <c r="H16" s="2"/>
      <c r="I16" s="2"/>
      <c r="J16" s="2"/>
      <c r="K16" s="2"/>
      <c r="L16" s="2"/>
      <c r="M16" s="4">
        <f>G16</f>
        <v>-20</v>
      </c>
      <c r="O16" s="13">
        <v>6</v>
      </c>
      <c r="P16" s="24">
        <v>-20</v>
      </c>
    </row>
    <row r="17" spans="1:16" ht="15" thickBot="1" x14ac:dyDescent="0.35">
      <c r="C17" s="2"/>
      <c r="D17" s="2"/>
      <c r="E17" s="2"/>
      <c r="F17" s="2"/>
      <c r="G17" s="2"/>
      <c r="H17" s="32">
        <f>-SUM(H$4:H$8)</f>
        <v>-30</v>
      </c>
      <c r="I17" s="2"/>
      <c r="J17" s="2"/>
      <c r="K17" s="2"/>
      <c r="L17" s="2"/>
      <c r="M17" s="4">
        <f>H17</f>
        <v>-30</v>
      </c>
      <c r="O17" s="13">
        <v>7</v>
      </c>
      <c r="P17" s="24">
        <v>-30</v>
      </c>
    </row>
    <row r="18" spans="1:16" ht="15" thickBot="1" x14ac:dyDescent="0.35">
      <c r="B18" s="2"/>
      <c r="C18" s="2"/>
      <c r="D18" s="2"/>
      <c r="E18" s="2"/>
      <c r="F18" s="2"/>
      <c r="G18" s="2"/>
      <c r="H18" s="2"/>
      <c r="I18" s="32">
        <f>-SUM(I$4:I$8)</f>
        <v>-10</v>
      </c>
      <c r="J18" s="2"/>
      <c r="K18" s="2"/>
      <c r="L18" s="2"/>
      <c r="M18" s="4">
        <f>I18</f>
        <v>-10</v>
      </c>
      <c r="O18" s="13">
        <v>8</v>
      </c>
      <c r="P18" s="24">
        <v>-10</v>
      </c>
    </row>
    <row r="19" spans="1:16" ht="15" thickBot="1" x14ac:dyDescent="0.35">
      <c r="A19" s="5"/>
      <c r="B19" s="2"/>
      <c r="C19" s="2"/>
      <c r="D19" s="2"/>
      <c r="E19" s="2"/>
      <c r="F19" s="2"/>
      <c r="G19" s="2"/>
      <c r="H19" s="2"/>
      <c r="I19" s="2"/>
      <c r="J19" s="32">
        <f>-SUM(J$4:J$8)</f>
        <v>-10</v>
      </c>
      <c r="K19" s="2"/>
      <c r="L19" s="2"/>
      <c r="M19" s="4">
        <f>J19</f>
        <v>-10</v>
      </c>
      <c r="O19" s="13">
        <v>9</v>
      </c>
      <c r="P19" s="24">
        <v>-10</v>
      </c>
    </row>
    <row r="20" spans="1:16" ht="15" thickBot="1" x14ac:dyDescent="0.35">
      <c r="B20" s="2"/>
      <c r="C20" s="2"/>
      <c r="D20" s="2"/>
      <c r="E20" s="2"/>
      <c r="F20" s="2"/>
      <c r="G20" s="34" t="s">
        <v>10</v>
      </c>
      <c r="H20" s="2"/>
      <c r="I20" s="2"/>
      <c r="J20" s="2"/>
      <c r="K20" s="32">
        <f>-SUM(K$4:K$8)</f>
        <v>-60</v>
      </c>
      <c r="L20" s="2"/>
      <c r="M20" s="4">
        <f>K20</f>
        <v>-60</v>
      </c>
      <c r="O20" s="13">
        <v>10</v>
      </c>
      <c r="P20" s="24">
        <v>-60</v>
      </c>
    </row>
    <row r="21" spans="1:16" ht="15" thickBot="1" x14ac:dyDescent="0.35">
      <c r="B21" s="2"/>
      <c r="C21" s="2"/>
      <c r="D21" s="2"/>
      <c r="E21" s="2"/>
      <c r="F21" s="2"/>
      <c r="G21" s="2"/>
      <c r="H21" s="2"/>
      <c r="I21" s="2"/>
      <c r="J21" s="2"/>
      <c r="K21" s="2"/>
      <c r="L21" s="32">
        <f>-SUM(L$4:L$8)</f>
        <v>-20</v>
      </c>
      <c r="M21" s="9">
        <f>L21</f>
        <v>-20</v>
      </c>
      <c r="O21" s="13">
        <v>11</v>
      </c>
      <c r="P21" s="25">
        <v>-20</v>
      </c>
    </row>
    <row r="22" spans="1:16" x14ac:dyDescent="0.3">
      <c r="O22" t="s">
        <v>4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Ivan Nagy</dc:creator>
  <cp:lastModifiedBy>admin</cp:lastModifiedBy>
  <cp:lastPrinted>2017-10-18T14:25:24Z</cp:lastPrinted>
  <dcterms:created xsi:type="dcterms:W3CDTF">2015-06-23T17:14:46Z</dcterms:created>
  <dcterms:modified xsi:type="dcterms:W3CDTF">2021-03-28T10:43:07Z</dcterms:modified>
</cp:coreProperties>
</file>