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_Skola\LP1\"/>
    </mc:Choice>
  </mc:AlternateContent>
  <bookViews>
    <workbookView xWindow="0" yWindow="0" windowWidth="13344" windowHeight="9420"/>
  </bookViews>
  <sheets>
    <sheet name="List1" sheetId="1" r:id="rId1"/>
  </sheets>
  <definedNames>
    <definedName name="solver_adj" localSheetId="0" hidden="1">List1!$B$11:$H$11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List1!$B$17:$B$18</definedName>
    <definedName name="solver_lhs2" localSheetId="0" hidden="1">List1!$B$19:$B$20</definedName>
    <definedName name="solver_lhs3" localSheetId="0" hidden="1">List1!$B$21:$B$22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List1!$B$14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hs1" localSheetId="0" hidden="1">List1!$D$17:$D$18</definedName>
    <definedName name="solver_rhs2" localSheetId="0" hidden="1">List1!$D$19:$D$20</definedName>
    <definedName name="solver_rhs3" localSheetId="0" hidden="1">List1!$D$21:$D$22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 a="1"/>
  <c r="B19" i="1" s="1"/>
  <c r="B17" i="1"/>
  <c r="B22" i="1" l="1"/>
  <c r="D22" i="1" l="1"/>
  <c r="D21" i="1"/>
  <c r="B21" i="1"/>
  <c r="B20" i="1"/>
  <c r="B18" i="1"/>
  <c r="H9" i="1"/>
  <c r="B9" i="1"/>
  <c r="C8" i="1"/>
  <c r="C9" i="1" s="1"/>
  <c r="D8" i="1"/>
  <c r="D9" i="1" s="1"/>
  <c r="E8" i="1"/>
  <c r="E9" i="1" s="1"/>
  <c r="F8" i="1"/>
  <c r="F9" i="1" s="1"/>
  <c r="G8" i="1"/>
  <c r="G9" i="1" s="1"/>
  <c r="B8" i="1"/>
  <c r="B14" i="1" l="1" a="1"/>
  <c r="B14" i="1" s="1"/>
</calcChain>
</file>

<file path=xl/sharedStrings.xml><?xml version="1.0" encoding="utf-8"?>
<sst xmlns="http://schemas.openxmlformats.org/spreadsheetml/2006/main" count="29" uniqueCount="25">
  <si>
    <t>Alokace investic</t>
  </si>
  <si>
    <t>Zisk</t>
  </si>
  <si>
    <t>Zhodn.</t>
  </si>
  <si>
    <t>Risk</t>
  </si>
  <si>
    <t>Nem</t>
  </si>
  <si>
    <t>Spoř</t>
  </si>
  <si>
    <t>Střibro</t>
  </si>
  <si>
    <t>Blue z</t>
  </si>
  <si>
    <t>Dluho</t>
  </si>
  <si>
    <t>Hi z</t>
  </si>
  <si>
    <t>x</t>
  </si>
  <si>
    <t>půjčeno</t>
  </si>
  <si>
    <t>proc. +</t>
  </si>
  <si>
    <t>banka</t>
  </si>
  <si>
    <t>Krit.</t>
  </si>
  <si>
    <t xml:space="preserve">zisk </t>
  </si>
  <si>
    <t>Podm.</t>
  </si>
  <si>
    <t xml:space="preserve"> &lt;=</t>
  </si>
  <si>
    <t xml:space="preserve"> &gt;=</t>
  </si>
  <si>
    <t>pracovat lze jen s tím, co máme</t>
  </si>
  <si>
    <t>půjčit lze max. 1 mil.</t>
  </si>
  <si>
    <t>alespoň polovina peněz na zás. a dluho.</t>
  </si>
  <si>
    <t>max. 20% vlastních peněz do nem. a stříbra</t>
  </si>
  <si>
    <t>průměrný risk investic &lt;= 10%</t>
  </si>
  <si>
    <t>aspoň 7% zhodnocení majetku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</si>
</sst>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Border="1"/>
    <xf numFmtId="49" fontId="0" fillId="0" borderId="0" xfId="0" applyNumberFormat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" xfId="0" applyFill="1" applyBorder="1"/>
    <xf numFmtId="0" fontId="0" fillId="4" borderId="1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F19" sqref="F19"/>
    </sheetView>
  </sheetViews>
  <sheetFormatPr defaultColWidth="6.77734375" defaultRowHeight="14.4" x14ac:dyDescent="0.3"/>
  <sheetData>
    <row r="1" spans="1:8" ht="15.6" x14ac:dyDescent="0.3">
      <c r="A1" s="1" t="s">
        <v>0</v>
      </c>
    </row>
    <row r="3" spans="1:8" ht="15" thickBot="1" x14ac:dyDescent="0.35">
      <c r="A3" s="2"/>
      <c r="B3" s="2" t="s">
        <v>4</v>
      </c>
      <c r="C3" s="2" t="s">
        <v>6</v>
      </c>
      <c r="D3" s="2" t="s">
        <v>5</v>
      </c>
      <c r="E3" s="2" t="s">
        <v>7</v>
      </c>
      <c r="F3" s="2" t="s">
        <v>8</v>
      </c>
      <c r="G3" s="2" t="s">
        <v>9</v>
      </c>
    </row>
    <row r="4" spans="1:8" x14ac:dyDescent="0.3">
      <c r="A4" s="2" t="s">
        <v>1</v>
      </c>
      <c r="B4" s="7">
        <v>0</v>
      </c>
      <c r="C4" s="8">
        <v>0</v>
      </c>
      <c r="D4" s="8">
        <v>2</v>
      </c>
      <c r="E4" s="8">
        <v>3</v>
      </c>
      <c r="F4" s="8">
        <v>4</v>
      </c>
      <c r="G4" s="9">
        <v>0</v>
      </c>
    </row>
    <row r="5" spans="1:8" x14ac:dyDescent="0.3">
      <c r="A5" s="2" t="s">
        <v>2</v>
      </c>
      <c r="B5" s="10">
        <v>18</v>
      </c>
      <c r="C5" s="11">
        <v>10</v>
      </c>
      <c r="D5" s="11">
        <v>0</v>
      </c>
      <c r="E5" s="11">
        <v>6</v>
      </c>
      <c r="F5" s="11">
        <v>0</v>
      </c>
      <c r="G5" s="12">
        <v>20</v>
      </c>
    </row>
    <row r="6" spans="1:8" ht="15" thickBot="1" x14ac:dyDescent="0.35">
      <c r="A6" s="2" t="s">
        <v>3</v>
      </c>
      <c r="B6" s="13">
        <v>20</v>
      </c>
      <c r="C6" s="14">
        <v>12</v>
      </c>
      <c r="D6" s="14">
        <v>1</v>
      </c>
      <c r="E6" s="14">
        <v>7</v>
      </c>
      <c r="F6" s="14">
        <v>3</v>
      </c>
      <c r="G6" s="15">
        <v>30</v>
      </c>
    </row>
    <row r="7" spans="1:8" x14ac:dyDescent="0.3">
      <c r="H7" t="s">
        <v>13</v>
      </c>
    </row>
    <row r="8" spans="1:8" x14ac:dyDescent="0.3">
      <c r="A8" t="s">
        <v>12</v>
      </c>
      <c r="B8">
        <f>SUM(B4:B5)</f>
        <v>18</v>
      </c>
      <c r="C8">
        <f t="shared" ref="C8:G8" si="0">SUM(C4:C5)</f>
        <v>10</v>
      </c>
      <c r="D8">
        <f t="shared" si="0"/>
        <v>2</v>
      </c>
      <c r="E8">
        <f t="shared" si="0"/>
        <v>9</v>
      </c>
      <c r="F8">
        <f t="shared" si="0"/>
        <v>4</v>
      </c>
      <c r="G8">
        <f t="shared" si="0"/>
        <v>20</v>
      </c>
      <c r="H8">
        <v>12</v>
      </c>
    </row>
    <row r="9" spans="1:8" x14ac:dyDescent="0.3">
      <c r="A9" t="s">
        <v>15</v>
      </c>
      <c r="B9">
        <f>1+B8/100</f>
        <v>1.18</v>
      </c>
      <c r="C9">
        <f t="shared" ref="C9:H9" si="1">1+C8/100</f>
        <v>1.1000000000000001</v>
      </c>
      <c r="D9">
        <f t="shared" si="1"/>
        <v>1.02</v>
      </c>
      <c r="E9">
        <f t="shared" si="1"/>
        <v>1.0900000000000001</v>
      </c>
      <c r="F9">
        <f t="shared" si="1"/>
        <v>1.04</v>
      </c>
      <c r="G9">
        <f t="shared" si="1"/>
        <v>1.2</v>
      </c>
      <c r="H9">
        <f t="shared" si="1"/>
        <v>1.1200000000000001</v>
      </c>
    </row>
    <row r="10" spans="1:8" ht="15" thickBot="1" x14ac:dyDescent="0.35">
      <c r="H10" t="s">
        <v>11</v>
      </c>
    </row>
    <row r="11" spans="1:8" ht="15" thickBot="1" x14ac:dyDescent="0.35">
      <c r="A11" t="s">
        <v>10</v>
      </c>
      <c r="B11" s="16">
        <v>0</v>
      </c>
      <c r="C11" s="17">
        <v>0</v>
      </c>
      <c r="D11" s="17">
        <v>0</v>
      </c>
      <c r="E11" s="17">
        <v>0</v>
      </c>
      <c r="F11" s="17">
        <v>0</v>
      </c>
      <c r="G11" s="18">
        <v>3</v>
      </c>
      <c r="H11" s="19">
        <v>0</v>
      </c>
    </row>
    <row r="13" spans="1:8" ht="15" thickBot="1" x14ac:dyDescent="0.35"/>
    <row r="14" spans="1:8" ht="15" thickBot="1" x14ac:dyDescent="0.35">
      <c r="A14" t="s">
        <v>14</v>
      </c>
      <c r="B14" s="20">
        <f t="array" ref="B14">SUM(B11:G11*B9:G9)-H11*H9</f>
        <v>3.5999999999999996</v>
      </c>
    </row>
    <row r="16" spans="1:8" ht="15" thickBot="1" x14ac:dyDescent="0.35">
      <c r="A16" t="s">
        <v>16</v>
      </c>
    </row>
    <row r="17" spans="1:6" x14ac:dyDescent="0.3">
      <c r="A17" s="3">
        <v>1</v>
      </c>
      <c r="B17" s="4">
        <f>SUM(B11:G11)</f>
        <v>3</v>
      </c>
      <c r="C17" t="s">
        <v>17</v>
      </c>
      <c r="D17" s="21">
        <v>3</v>
      </c>
      <c r="F17" t="s">
        <v>19</v>
      </c>
    </row>
    <row r="18" spans="1:6" x14ac:dyDescent="0.3">
      <c r="A18" s="3">
        <v>2</v>
      </c>
      <c r="B18" s="5">
        <f>H11</f>
        <v>0</v>
      </c>
      <c r="C18" t="s">
        <v>17</v>
      </c>
      <c r="D18" s="22">
        <v>1</v>
      </c>
      <c r="F18" t="s">
        <v>20</v>
      </c>
    </row>
    <row r="19" spans="1:6" x14ac:dyDescent="0.3">
      <c r="A19" s="3">
        <v>3</v>
      </c>
      <c r="B19" s="5">
        <f t="array" ref="B19">SUM(B11:G11*B5:G5)-1.07*(B11+C11+E11+G11)</f>
        <v>56.79</v>
      </c>
      <c r="C19" t="s">
        <v>18</v>
      </c>
      <c r="D19" s="22">
        <v>0</v>
      </c>
      <c r="F19" t="s">
        <v>24</v>
      </c>
    </row>
    <row r="20" spans="1:6" x14ac:dyDescent="0.3">
      <c r="A20" s="3">
        <v>4</v>
      </c>
      <c r="B20" s="5">
        <f>SUM(E11:G11)-0.5*SUM(B11:G11)</f>
        <v>1.5</v>
      </c>
      <c r="C20" t="s">
        <v>18</v>
      </c>
      <c r="D20" s="22">
        <v>0</v>
      </c>
      <c r="F20" t="s">
        <v>21</v>
      </c>
    </row>
    <row r="21" spans="1:6" x14ac:dyDescent="0.3">
      <c r="A21" s="3">
        <v>5</v>
      </c>
      <c r="B21" s="5">
        <f>SUM(B11:C11)</f>
        <v>0</v>
      </c>
      <c r="C21" t="s">
        <v>17</v>
      </c>
      <c r="D21" s="22">
        <f>0.2*3</f>
        <v>0.60000000000000009</v>
      </c>
      <c r="F21" t="s">
        <v>22</v>
      </c>
    </row>
    <row r="22" spans="1:6" ht="15" thickBot="1" x14ac:dyDescent="0.35">
      <c r="A22" s="3">
        <v>6</v>
      </c>
      <c r="B22" s="6">
        <f>SUM(B11:G11*B6:G6)</f>
        <v>0</v>
      </c>
      <c r="C22" t="s">
        <v>17</v>
      </c>
      <c r="D22" s="23">
        <f>10*SUM(B11:G11)</f>
        <v>30</v>
      </c>
      <c r="F22" t="s">
        <v>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admin</cp:lastModifiedBy>
  <dcterms:created xsi:type="dcterms:W3CDTF">2018-08-09T15:06:51Z</dcterms:created>
  <dcterms:modified xsi:type="dcterms:W3CDTF">2021-04-07T09:01:52Z</dcterms:modified>
</cp:coreProperties>
</file>