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084" windowHeight="9420"/>
  </bookViews>
  <sheets>
    <sheet name="List1" sheetId="1" r:id="rId1"/>
  </sheets>
  <definedNames>
    <definedName name="solver_adj" localSheetId="0" hidden="1">List1!$B$7:$F$7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List1!$B$12:$F$12</definedName>
    <definedName name="solver_lhs2" localSheetId="0" hidden="1">List1!$B$16</definedName>
    <definedName name="solver_lhs3" localSheetId="0" hidden="1">List1!$B$18</definedName>
    <definedName name="solver_lhs4" localSheetId="0" hidden="1">List1!$B$20</definedName>
    <definedName name="solver_lhs5" localSheetId="0" hidden="1">List1!$B$7:$F$7</definedName>
    <definedName name="solver_lhs6" localSheetId="0" hidden="1">List1!$B$7:$F$7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List1!$B$9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1</definedName>
    <definedName name="solver_rel6" localSheetId="0" hidden="1">4</definedName>
    <definedName name="solver_rhs1" localSheetId="0" hidden="1">List1!$B$14:$F$14</definedName>
    <definedName name="solver_rhs2" localSheetId="0" hidden="1">List1!$D$16</definedName>
    <definedName name="solver_rhs3" localSheetId="0" hidden="1">List1!$D$18</definedName>
    <definedName name="solver_rhs4" localSheetId="0" hidden="1">List1!$D$20</definedName>
    <definedName name="solver_rhs5" localSheetId="0" hidden="1">15</definedName>
    <definedName name="solver_rhs6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18" i="1" l="1"/>
  <c r="B16" i="1" a="1"/>
  <c r="B16" i="1" s="1"/>
  <c r="C14" i="1"/>
  <c r="D14" i="1"/>
  <c r="E14" i="1"/>
  <c r="F14" i="1"/>
  <c r="B14" i="1"/>
  <c r="C12" i="1"/>
  <c r="D12" i="1"/>
  <c r="E12" i="1"/>
  <c r="F12" i="1"/>
  <c r="B12" i="1"/>
  <c r="B9" i="1"/>
</calcChain>
</file>

<file path=xl/sharedStrings.xml><?xml version="1.0" encoding="utf-8"?>
<sst xmlns="http://schemas.openxmlformats.org/spreadsheetml/2006/main" count="23" uniqueCount="20">
  <si>
    <t>Kurzy a rozvrh - přiřazení</t>
  </si>
  <si>
    <t>Mark.</t>
  </si>
  <si>
    <t>Účet.</t>
  </si>
  <si>
    <t>Podn.</t>
  </si>
  <si>
    <t>Mat.</t>
  </si>
  <si>
    <t>Fin.</t>
  </si>
  <si>
    <t>Body</t>
  </si>
  <si>
    <t>Požad.</t>
  </si>
  <si>
    <t>x</t>
  </si>
  <si>
    <t>Krit.</t>
  </si>
  <si>
    <t xml:space="preserve">  -&gt;  min</t>
  </si>
  <si>
    <t>Podm.</t>
  </si>
  <si>
    <t xml:space="preserve">  &gt;=</t>
  </si>
  <si>
    <t>prům. ohod.</t>
  </si>
  <si>
    <t>matematika</t>
  </si>
  <si>
    <t>obživa</t>
  </si>
  <si>
    <t>x &lt;= 15</t>
  </si>
  <si>
    <t>počet kurzů</t>
  </si>
  <si>
    <t>body</t>
  </si>
  <si>
    <t>požadavky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</si>
</sst>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J6" sqref="J6"/>
    </sheetView>
  </sheetViews>
  <sheetFormatPr defaultColWidth="6.77734375" defaultRowHeight="14.4" x14ac:dyDescent="0.3"/>
  <cols>
    <col min="2" max="2" width="7" bestFit="1" customWidth="1"/>
  </cols>
  <sheetData>
    <row r="1" spans="1:6" ht="15.6" x14ac:dyDescent="0.3">
      <c r="A1" s="1" t="s">
        <v>0</v>
      </c>
    </row>
    <row r="3" spans="1:6" ht="15" thickBot="1" x14ac:dyDescent="0.35">
      <c r="B3" t="s">
        <v>1</v>
      </c>
      <c r="C3" t="s">
        <v>3</v>
      </c>
      <c r="D3" t="s">
        <v>2</v>
      </c>
      <c r="E3" t="s">
        <v>4</v>
      </c>
      <c r="F3" t="s">
        <v>5</v>
      </c>
    </row>
    <row r="4" spans="1:6" x14ac:dyDescent="0.3">
      <c r="A4" t="s">
        <v>6</v>
      </c>
      <c r="B4" s="2">
        <v>5</v>
      </c>
      <c r="C4" s="3">
        <v>4.5</v>
      </c>
      <c r="D4" s="3">
        <v>5.5</v>
      </c>
      <c r="E4" s="3">
        <v>3.5</v>
      </c>
      <c r="F4" s="4">
        <v>5.5</v>
      </c>
    </row>
    <row r="5" spans="1:6" ht="15" thickBot="1" x14ac:dyDescent="0.35">
      <c r="A5" t="s">
        <v>7</v>
      </c>
      <c r="B5" s="5">
        <v>50</v>
      </c>
      <c r="C5" s="6">
        <v>55</v>
      </c>
      <c r="D5" s="6">
        <v>60</v>
      </c>
      <c r="E5" s="6">
        <v>50</v>
      </c>
      <c r="F5" s="7">
        <v>50</v>
      </c>
    </row>
    <row r="6" spans="1:6" ht="15" thickBot="1" x14ac:dyDescent="0.35"/>
    <row r="7" spans="1:6" ht="15" thickBot="1" x14ac:dyDescent="0.35">
      <c r="A7" t="s">
        <v>8</v>
      </c>
      <c r="B7" s="8">
        <v>10</v>
      </c>
      <c r="C7" s="9">
        <v>13</v>
      </c>
      <c r="D7" s="9">
        <v>15</v>
      </c>
      <c r="E7" s="9">
        <v>15</v>
      </c>
      <c r="F7" s="10">
        <v>14</v>
      </c>
    </row>
    <row r="8" spans="1:6" ht="15" thickBot="1" x14ac:dyDescent="0.35">
      <c r="F8" t="s">
        <v>18</v>
      </c>
    </row>
    <row r="9" spans="1:6" ht="15" thickBot="1" x14ac:dyDescent="0.35">
      <c r="A9" t="s">
        <v>9</v>
      </c>
      <c r="B9" s="11">
        <f>SUM(B7:F7)</f>
        <v>67</v>
      </c>
      <c r="C9" t="s">
        <v>10</v>
      </c>
    </row>
    <row r="11" spans="1:6" ht="15" thickBot="1" x14ac:dyDescent="0.35">
      <c r="A11" t="s">
        <v>11</v>
      </c>
      <c r="F11" t="s">
        <v>19</v>
      </c>
    </row>
    <row r="12" spans="1:6" ht="15" thickBot="1" x14ac:dyDescent="0.35">
      <c r="B12" s="8">
        <f>B4*B7</f>
        <v>50</v>
      </c>
      <c r="C12" s="9">
        <f t="shared" ref="C12:F12" si="0">C4*C7</f>
        <v>58.5</v>
      </c>
      <c r="D12" s="9">
        <f t="shared" si="0"/>
        <v>82.5</v>
      </c>
      <c r="E12" s="9">
        <f t="shared" si="0"/>
        <v>52.5</v>
      </c>
      <c r="F12" s="10">
        <f t="shared" si="0"/>
        <v>77</v>
      </c>
    </row>
    <row r="13" spans="1:6" ht="15" thickBot="1" x14ac:dyDescent="0.35">
      <c r="D13" t="s">
        <v>12</v>
      </c>
    </row>
    <row r="14" spans="1:6" ht="15" thickBot="1" x14ac:dyDescent="0.35">
      <c r="B14" s="8">
        <f>B5</f>
        <v>50</v>
      </c>
      <c r="C14" s="9">
        <f t="shared" ref="C14:F14" si="1">C5</f>
        <v>55</v>
      </c>
      <c r="D14" s="9">
        <f t="shared" si="1"/>
        <v>60</v>
      </c>
      <c r="E14" s="9">
        <f t="shared" si="1"/>
        <v>50</v>
      </c>
      <c r="F14" s="10">
        <f t="shared" si="1"/>
        <v>50</v>
      </c>
    </row>
    <row r="16" spans="1:6" x14ac:dyDescent="0.3">
      <c r="B16">
        <f t="array" ref="B16">SUM(B7:F7*B4:F4)/5</f>
        <v>64.099999999999994</v>
      </c>
      <c r="C16" t="s">
        <v>12</v>
      </c>
      <c r="D16">
        <v>64</v>
      </c>
      <c r="F16" t="s">
        <v>13</v>
      </c>
    </row>
    <row r="18" spans="2:6" x14ac:dyDescent="0.3">
      <c r="B18">
        <f>E7-0.2*(B7+C7+D7+F7)</f>
        <v>4.5999999999999996</v>
      </c>
      <c r="C18" t="s">
        <v>12</v>
      </c>
      <c r="D18">
        <v>0</v>
      </c>
      <c r="F18" t="s">
        <v>14</v>
      </c>
    </row>
    <row r="20" spans="2:6" x14ac:dyDescent="0.3">
      <c r="B20">
        <f>300*(800-SUM(B7:F7))</f>
        <v>219900</v>
      </c>
      <c r="C20" t="s">
        <v>12</v>
      </c>
      <c r="D20">
        <v>30000</v>
      </c>
      <c r="F20" t="s">
        <v>15</v>
      </c>
    </row>
    <row r="22" spans="2:6" x14ac:dyDescent="0.3">
      <c r="B22" t="s">
        <v>16</v>
      </c>
      <c r="D22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2018-08-12T15:22:56Z</dcterms:created>
  <dcterms:modified xsi:type="dcterms:W3CDTF">2020-02-11T16:52:54Z</dcterms:modified>
</cp:coreProperties>
</file>