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2084" windowHeight="9420"/>
  </bookViews>
  <sheets>
    <sheet name="List1" sheetId="1" r:id="rId1"/>
  </sheets>
  <definedNames>
    <definedName name="solver_adj" localSheetId="0" hidden="1">List1!$B$12:$H$12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List1!$B$18:$B$21</definedName>
    <definedName name="solver_lhs2" localSheetId="0" hidden="1">List1!$B$22:$B$25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List1!$B$15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2</definedName>
    <definedName name="solver_rhs1" localSheetId="0" hidden="1">List1!$D$18:$D$21</definedName>
    <definedName name="solver_rhs2" localSheetId="0" hidden="1">List1!$D$22:$D$25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1" l="1" a="1"/>
  <c r="D22" i="1" s="1"/>
  <c r="B25" i="1"/>
  <c r="B24" i="1"/>
  <c r="B23" i="1"/>
  <c r="B22" i="1"/>
  <c r="B21" i="1"/>
  <c r="B20" i="1"/>
  <c r="B19" i="1"/>
  <c r="D18" i="1" a="1"/>
  <c r="D19" i="1" s="1"/>
  <c r="B18" i="1"/>
  <c r="B15" i="1" a="1"/>
  <c r="B15" i="1" s="1"/>
  <c r="D24" i="1" l="1"/>
  <c r="D23" i="1"/>
  <c r="D25" i="1"/>
  <c r="D18" i="1"/>
  <c r="D21" i="1"/>
  <c r="D20" i="1"/>
</calcChain>
</file>

<file path=xl/sharedStrings.xml><?xml version="1.0" encoding="utf-8"?>
<sst xmlns="http://schemas.openxmlformats.org/spreadsheetml/2006/main" count="29" uniqueCount="23">
  <si>
    <t>Dynamická produkce</t>
  </si>
  <si>
    <t>Požad.</t>
  </si>
  <si>
    <t>Kapac.</t>
  </si>
  <si>
    <t>Cena</t>
  </si>
  <si>
    <t>leden</t>
  </si>
  <si>
    <t>únor</t>
  </si>
  <si>
    <t>březen</t>
  </si>
  <si>
    <t>duben</t>
  </si>
  <si>
    <t>sklad</t>
  </si>
  <si>
    <t>z-zač</t>
  </si>
  <si>
    <t>z_kon</t>
  </si>
  <si>
    <t>x</t>
  </si>
  <si>
    <t>v1</t>
  </si>
  <si>
    <t>v2</t>
  </si>
  <si>
    <t>v3</t>
  </si>
  <si>
    <t>v4</t>
  </si>
  <si>
    <t>z2</t>
  </si>
  <si>
    <t>z3</t>
  </si>
  <si>
    <t>Krit.</t>
  </si>
  <si>
    <t>z4</t>
  </si>
  <si>
    <t>Podm.</t>
  </si>
  <si>
    <t xml:space="preserve">  &lt;=</t>
  </si>
  <si>
    <t xml:space="preserve"> 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</si>
</sst>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B15" sqref="B15"/>
    </sheetView>
  </sheetViews>
  <sheetFormatPr defaultColWidth="6.77734375" defaultRowHeight="14.4" x14ac:dyDescent="0.3"/>
  <sheetData>
    <row r="1" spans="1:8" ht="15.6" x14ac:dyDescent="0.3">
      <c r="A1" s="1" t="s">
        <v>0</v>
      </c>
    </row>
    <row r="3" spans="1:8" ht="15" thickBot="1" x14ac:dyDescent="0.35">
      <c r="B3" t="s">
        <v>4</v>
      </c>
      <c r="C3" t="s">
        <v>5</v>
      </c>
      <c r="D3" t="s">
        <v>6</v>
      </c>
      <c r="E3" t="s">
        <v>7</v>
      </c>
    </row>
    <row r="4" spans="1:8" x14ac:dyDescent="0.3">
      <c r="A4" t="s">
        <v>1</v>
      </c>
      <c r="B4" s="2">
        <v>80</v>
      </c>
      <c r="C4" s="3">
        <v>70</v>
      </c>
      <c r="D4" s="3">
        <v>130</v>
      </c>
      <c r="E4" s="4">
        <v>150</v>
      </c>
    </row>
    <row r="5" spans="1:8" x14ac:dyDescent="0.3">
      <c r="A5" t="s">
        <v>2</v>
      </c>
      <c r="B5" s="5">
        <v>120</v>
      </c>
      <c r="C5" s="6">
        <v>140</v>
      </c>
      <c r="D5" s="6">
        <v>150</v>
      </c>
      <c r="E5" s="7">
        <v>140</v>
      </c>
    </row>
    <row r="6" spans="1:8" ht="15" thickBot="1" x14ac:dyDescent="0.35">
      <c r="A6" t="s">
        <v>3</v>
      </c>
      <c r="B6" s="8">
        <v>1</v>
      </c>
      <c r="C6" s="9">
        <v>1.1000000000000001</v>
      </c>
      <c r="D6" s="9">
        <v>1.2</v>
      </c>
      <c r="E6" s="10">
        <v>1.25</v>
      </c>
    </row>
    <row r="7" spans="1:8" ht="15" thickBot="1" x14ac:dyDescent="0.35"/>
    <row r="8" spans="1:8" ht="15" thickBot="1" x14ac:dyDescent="0.35">
      <c r="A8" t="s">
        <v>9</v>
      </c>
      <c r="B8" s="14">
        <v>20</v>
      </c>
      <c r="E8" s="6" t="s">
        <v>10</v>
      </c>
      <c r="F8" s="14">
        <v>0</v>
      </c>
    </row>
    <row r="9" spans="1:8" ht="15" thickBot="1" x14ac:dyDescent="0.35"/>
    <row r="10" spans="1:8" ht="15" thickBot="1" x14ac:dyDescent="0.35">
      <c r="A10" t="s">
        <v>8</v>
      </c>
      <c r="B10" s="11">
        <v>0.05</v>
      </c>
      <c r="C10" s="12">
        <v>0.15</v>
      </c>
      <c r="D10" s="13">
        <v>0.15</v>
      </c>
    </row>
    <row r="11" spans="1:8" ht="15" thickBot="1" x14ac:dyDescent="0.35"/>
    <row r="12" spans="1:8" ht="15" thickBot="1" x14ac:dyDescent="0.35">
      <c r="A12" t="s">
        <v>11</v>
      </c>
      <c r="B12" s="11">
        <v>120</v>
      </c>
      <c r="C12" s="12">
        <v>10</v>
      </c>
      <c r="D12" s="12">
        <v>140</v>
      </c>
      <c r="E12" s="13">
        <v>140</v>
      </c>
      <c r="F12" s="11">
        <v>60</v>
      </c>
      <c r="G12" s="12">
        <v>0</v>
      </c>
      <c r="H12" s="13">
        <v>10</v>
      </c>
    </row>
    <row r="13" spans="1:8" x14ac:dyDescent="0.3">
      <c r="B13" t="s">
        <v>12</v>
      </c>
      <c r="C13" t="s">
        <v>13</v>
      </c>
      <c r="D13" t="s">
        <v>14</v>
      </c>
      <c r="E13" t="s">
        <v>15</v>
      </c>
      <c r="F13" t="s">
        <v>16</v>
      </c>
      <c r="G13" t="s">
        <v>17</v>
      </c>
      <c r="H13" t="s">
        <v>19</v>
      </c>
    </row>
    <row r="14" spans="1:8" ht="15" thickBot="1" x14ac:dyDescent="0.35"/>
    <row r="15" spans="1:8" ht="15" thickBot="1" x14ac:dyDescent="0.35">
      <c r="A15" t="s">
        <v>18</v>
      </c>
      <c r="B15" s="14">
        <f t="array" ref="B15">SUM(B12:E12*B6:E6)+SUM(F12:H12*B10:D10)</f>
        <v>478.5</v>
      </c>
    </row>
    <row r="17" spans="1:4" ht="15" thickBot="1" x14ac:dyDescent="0.35">
      <c r="A17" t="s">
        <v>20</v>
      </c>
    </row>
    <row r="18" spans="1:4" x14ac:dyDescent="0.3">
      <c r="B18" s="15">
        <f>B12</f>
        <v>120</v>
      </c>
      <c r="C18" t="s">
        <v>21</v>
      </c>
      <c r="D18" s="15">
        <f t="array" ref="D18:D21">TRANSPOSE(B5:E5)</f>
        <v>120</v>
      </c>
    </row>
    <row r="19" spans="1:4" x14ac:dyDescent="0.3">
      <c r="B19" s="16">
        <f>C12</f>
        <v>10</v>
      </c>
      <c r="C19" t="s">
        <v>21</v>
      </c>
      <c r="D19" s="16">
        <v>140</v>
      </c>
    </row>
    <row r="20" spans="1:4" x14ac:dyDescent="0.3">
      <c r="B20" s="16">
        <f>D12</f>
        <v>140</v>
      </c>
      <c r="C20" t="s">
        <v>21</v>
      </c>
      <c r="D20" s="16">
        <v>150</v>
      </c>
    </row>
    <row r="21" spans="1:4" x14ac:dyDescent="0.3">
      <c r="B21" s="16">
        <f>E12</f>
        <v>140</v>
      </c>
      <c r="C21" t="s">
        <v>21</v>
      </c>
      <c r="D21" s="16">
        <v>140</v>
      </c>
    </row>
    <row r="22" spans="1:4" x14ac:dyDescent="0.3">
      <c r="B22" s="16">
        <f>B12+B8-F12</f>
        <v>80</v>
      </c>
      <c r="C22" t="s">
        <v>22</v>
      </c>
      <c r="D22" s="16">
        <f t="array" ref="D22:D25">TRANSPOSE(B4:E4)</f>
        <v>80</v>
      </c>
    </row>
    <row r="23" spans="1:4" x14ac:dyDescent="0.3">
      <c r="B23" s="16">
        <f>C12+F12-G12</f>
        <v>70</v>
      </c>
      <c r="C23" t="s">
        <v>22</v>
      </c>
      <c r="D23" s="16">
        <v>70</v>
      </c>
    </row>
    <row r="24" spans="1:4" x14ac:dyDescent="0.3">
      <c r="B24" s="16">
        <f>D12+G12-H12</f>
        <v>130</v>
      </c>
      <c r="C24" t="s">
        <v>22</v>
      </c>
      <c r="D24" s="16">
        <v>130</v>
      </c>
    </row>
    <row r="25" spans="1:4" ht="15" thickBot="1" x14ac:dyDescent="0.35">
      <c r="B25" s="17">
        <f>E12+H12-F8</f>
        <v>150</v>
      </c>
      <c r="C25" t="s">
        <v>22</v>
      </c>
      <c r="D25" s="17">
        <v>150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2018-08-10T15:54:17Z</dcterms:created>
  <dcterms:modified xsi:type="dcterms:W3CDTF">2020-03-17T08:59:01Z</dcterms:modified>
</cp:coreProperties>
</file>