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Skola\LP1\"/>
    </mc:Choice>
  </mc:AlternateContent>
  <bookViews>
    <workbookView xWindow="0" yWindow="0" windowWidth="11088" windowHeight="8760"/>
  </bookViews>
  <sheets>
    <sheet name="List1" sheetId="1" r:id="rId1"/>
  </sheets>
  <definedNames>
    <definedName name="solver_adj" localSheetId="0" hidden="1">List1!$B$10:$F$10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List1!$B$14:$B$19</definedName>
    <definedName name="solver_lhs2" localSheetId="0" hidden="1">List1!$B$19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List1!$B$12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List1!$D$14:$D$19</definedName>
    <definedName name="solver_rhs2" localSheetId="0" hidden="1">List1!$D$19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B12" i="1" a="1"/>
  <c r="B12" i="1" s="1"/>
  <c r="B19" i="1"/>
  <c r="B17" i="1"/>
  <c r="B16" i="1" l="1"/>
  <c r="B14" i="1"/>
  <c r="B15" i="1"/>
</calcChain>
</file>

<file path=xl/sharedStrings.xml><?xml version="1.0" encoding="utf-8"?>
<sst xmlns="http://schemas.openxmlformats.org/spreadsheetml/2006/main" count="27" uniqueCount="22">
  <si>
    <t>Banka a půjčky</t>
  </si>
  <si>
    <t>a. obchodní</t>
  </si>
  <si>
    <t>b. hypot. prvotní</t>
  </si>
  <si>
    <t>c. údržba</t>
  </si>
  <si>
    <t>d. hypot. druhotný</t>
  </si>
  <si>
    <t>e. krátkodobý</t>
  </si>
  <si>
    <t>x</t>
  </si>
  <si>
    <t>Krit.</t>
  </si>
  <si>
    <t>Podmínky</t>
  </si>
  <si>
    <t>a</t>
  </si>
  <si>
    <t>b</t>
  </si>
  <si>
    <t>c</t>
  </si>
  <si>
    <t>d</t>
  </si>
  <si>
    <t>e</t>
  </si>
  <si>
    <t xml:space="preserve">  &lt;=</t>
  </si>
  <si>
    <t>suma celkem (tis.)</t>
  </si>
  <si>
    <t>krátkodobý</t>
  </si>
  <si>
    <t>podm. 1</t>
  </si>
  <si>
    <t>podm. 2</t>
  </si>
  <si>
    <t>podm. 3</t>
  </si>
  <si>
    <t>podm. 4</t>
  </si>
  <si>
    <t>(v tis. 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</si>
</sst>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1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K14" sqref="K14"/>
    </sheetView>
  </sheetViews>
  <sheetFormatPr defaultColWidth="6.77734375" defaultRowHeight="14.4" x14ac:dyDescent="0.3"/>
  <cols>
    <col min="1" max="1" width="16.6640625" customWidth="1"/>
    <col min="2" max="2" width="7" bestFit="1" customWidth="1"/>
  </cols>
  <sheetData>
    <row r="1" spans="1:8" ht="15.6" x14ac:dyDescent="0.3">
      <c r="A1" s="1" t="s">
        <v>0</v>
      </c>
    </row>
    <row r="3" spans="1:8" x14ac:dyDescent="0.3">
      <c r="A3" t="s">
        <v>1</v>
      </c>
      <c r="B3">
        <v>12.5</v>
      </c>
    </row>
    <row r="4" spans="1:8" x14ac:dyDescent="0.3">
      <c r="A4" t="s">
        <v>2</v>
      </c>
      <c r="B4">
        <v>13.7</v>
      </c>
    </row>
    <row r="5" spans="1:8" x14ac:dyDescent="0.3">
      <c r="A5" t="s">
        <v>3</v>
      </c>
      <c r="B5">
        <v>13.6</v>
      </c>
    </row>
    <row r="6" spans="1:8" x14ac:dyDescent="0.3">
      <c r="A6" t="s">
        <v>4</v>
      </c>
      <c r="B6">
        <v>14.3</v>
      </c>
    </row>
    <row r="7" spans="1:8" x14ac:dyDescent="0.3">
      <c r="A7" t="s">
        <v>5</v>
      </c>
      <c r="B7">
        <v>18.100000000000001</v>
      </c>
    </row>
    <row r="9" spans="1:8" ht="15" thickBot="1" x14ac:dyDescent="0.35">
      <c r="B9" t="s">
        <v>9</v>
      </c>
      <c r="C9" t="s">
        <v>10</v>
      </c>
      <c r="D9" t="s">
        <v>11</v>
      </c>
      <c r="E9" t="s">
        <v>12</v>
      </c>
      <c r="F9" t="s">
        <v>13</v>
      </c>
    </row>
    <row r="10" spans="1:8" ht="15" thickBot="1" x14ac:dyDescent="0.35">
      <c r="A10" t="s">
        <v>6</v>
      </c>
      <c r="B10" s="5">
        <v>0</v>
      </c>
      <c r="C10" s="6">
        <v>16666.666666666664</v>
      </c>
      <c r="D10" s="6">
        <v>0</v>
      </c>
      <c r="E10" s="6">
        <v>33333.333333333328</v>
      </c>
      <c r="F10" s="7">
        <v>3000</v>
      </c>
      <c r="H10" t="s">
        <v>21</v>
      </c>
    </row>
    <row r="11" spans="1:8" ht="15" thickBot="1" x14ac:dyDescent="0.35"/>
    <row r="12" spans="1:8" ht="15" thickBot="1" x14ac:dyDescent="0.35">
      <c r="A12" t="s">
        <v>7</v>
      </c>
      <c r="B12" s="8">
        <f t="array" ref="B12">SUM(B10:F10*TRANSPOSE(B3:B7))</f>
        <v>759299.99999999988</v>
      </c>
    </row>
    <row r="13" spans="1:8" ht="15" thickBot="1" x14ac:dyDescent="0.35"/>
    <row r="14" spans="1:8" x14ac:dyDescent="0.3">
      <c r="A14" t="s">
        <v>8</v>
      </c>
      <c r="B14" s="2">
        <f>SUM(B10:F10)</f>
        <v>52999.999999999993</v>
      </c>
      <c r="C14" t="s">
        <v>14</v>
      </c>
      <c r="D14" s="9">
        <v>53000</v>
      </c>
      <c r="F14" t="s">
        <v>15</v>
      </c>
    </row>
    <row r="15" spans="1:8" x14ac:dyDescent="0.3">
      <c r="B15" s="3">
        <f>F10</f>
        <v>3000</v>
      </c>
      <c r="C15" t="s">
        <v>14</v>
      </c>
      <c r="D15" s="10">
        <v>3000</v>
      </c>
      <c r="F15" t="s">
        <v>16</v>
      </c>
    </row>
    <row r="16" spans="1:8" x14ac:dyDescent="0.3">
      <c r="B16" s="3">
        <f>D10-0.2*C10</f>
        <v>-3333.333333333333</v>
      </c>
      <c r="C16" t="s">
        <v>14</v>
      </c>
      <c r="D16" s="10">
        <v>0</v>
      </c>
      <c r="F16" t="s">
        <v>17</v>
      </c>
    </row>
    <row r="17" spans="2:6" x14ac:dyDescent="0.3">
      <c r="B17" s="3">
        <f>B10-E10</f>
        <v>-33333.333333333328</v>
      </c>
      <c r="C17" t="s">
        <v>14</v>
      </c>
      <c r="D17" s="10">
        <v>0</v>
      </c>
      <c r="F17" t="s">
        <v>18</v>
      </c>
    </row>
    <row r="18" spans="2:6" x14ac:dyDescent="0.3">
      <c r="B18" s="3">
        <f>0.6*SUM(B10:F10)-(C10+E10)</f>
        <v>-18200</v>
      </c>
      <c r="C18" t="s">
        <v>14</v>
      </c>
      <c r="D18" s="10">
        <v>0</v>
      </c>
      <c r="F18" t="s">
        <v>19</v>
      </c>
    </row>
    <row r="19" spans="2:6" ht="15" thickBot="1" x14ac:dyDescent="0.35">
      <c r="B19" s="4">
        <f>E10-2*C10</f>
        <v>0</v>
      </c>
      <c r="C19" t="s">
        <v>14</v>
      </c>
      <c r="D19" s="11">
        <v>0</v>
      </c>
      <c r="F19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admin</cp:lastModifiedBy>
  <dcterms:created xsi:type="dcterms:W3CDTF">2018-07-08T15:15:45Z</dcterms:created>
  <dcterms:modified xsi:type="dcterms:W3CDTF">2021-03-26T11:06:20Z</dcterms:modified>
</cp:coreProperties>
</file>