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2348" windowHeight="8760"/>
  </bookViews>
  <sheets>
    <sheet name="List1" sheetId="1" r:id="rId1"/>
  </sheets>
  <definedNames>
    <definedName name="solver_adj" localSheetId="0" hidden="1">List1!$B$9:$G$9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List1!$B$11:$B$13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List1!$G$11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List1!$D$11:$D$13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 a="1"/>
  <c r="B12" i="1" s="1"/>
  <c r="B13" i="1" a="1"/>
  <c r="B13" i="1" s="1"/>
  <c r="B11" i="1" a="1"/>
  <c r="B11" i="1" s="1"/>
  <c r="G7" i="1" a="1"/>
  <c r="G7" i="1" s="1"/>
  <c r="D7" i="1" a="1"/>
  <c r="D7" i="1" s="1"/>
  <c r="E7" i="1" a="1"/>
  <c r="E7" i="1"/>
  <c r="F7" i="1" a="1"/>
  <c r="F7" i="1" s="1"/>
  <c r="D12" i="1"/>
  <c r="D13" i="1"/>
  <c r="D11" i="1"/>
  <c r="C7" i="1" a="1"/>
  <c r="C7" i="1" s="1"/>
  <c r="B7" i="1" a="1"/>
  <c r="B7" i="1" s="1"/>
  <c r="G11" i="1" l="1" a="1"/>
  <c r="G11" i="1" s="1"/>
</calcChain>
</file>

<file path=xl/sharedStrings.xml><?xml version="1.0" encoding="utf-8"?>
<sst xmlns="http://schemas.openxmlformats.org/spreadsheetml/2006/main" count="7" uniqueCount="7">
  <si>
    <t>Plány</t>
  </si>
  <si>
    <t>požadavek</t>
  </si>
  <si>
    <t>x</t>
  </si>
  <si>
    <t>Podm.</t>
  </si>
  <si>
    <t>Krit.</t>
  </si>
  <si>
    <t>Řezání materiálu s minimálním odpadem (bez zásob)</t>
  </si>
  <si>
    <t xml:space="preserve">  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</si>
</sst>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/>
    <xf numFmtId="0" fontId="0" fillId="0" borderId="0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3" xfId="0" applyFill="1" applyBorder="1"/>
    <xf numFmtId="0" fontId="0" fillId="0" borderId="8" xfId="0" applyFill="1" applyBorder="1"/>
  </cellXfs>
  <cellStyles count="1">
    <cellStyle name="Normální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Normal="100" workbookViewId="0">
      <selection activeCell="L12" sqref="L12"/>
    </sheetView>
  </sheetViews>
  <sheetFormatPr defaultColWidth="6.77734375" defaultRowHeight="14.4" x14ac:dyDescent="0.3"/>
  <sheetData>
    <row r="1" spans="1:9" ht="15.6" x14ac:dyDescent="0.3">
      <c r="A1" s="1" t="s">
        <v>5</v>
      </c>
    </row>
    <row r="2" spans="1:9" ht="15.6" x14ac:dyDescent="0.3">
      <c r="A2" s="1"/>
    </row>
    <row r="3" spans="1:9" ht="15" thickBot="1" x14ac:dyDescent="0.35">
      <c r="A3" t="s">
        <v>0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I3" t="s">
        <v>1</v>
      </c>
    </row>
    <row r="4" spans="1:9" x14ac:dyDescent="0.3">
      <c r="A4">
        <v>1.7</v>
      </c>
      <c r="B4" s="2">
        <v>1</v>
      </c>
      <c r="C4" s="3">
        <v>1</v>
      </c>
      <c r="D4" s="19">
        <v>1</v>
      </c>
      <c r="E4" s="3">
        <v>0</v>
      </c>
      <c r="F4" s="19">
        <v>0</v>
      </c>
      <c r="G4" s="16">
        <v>0</v>
      </c>
      <c r="I4">
        <v>600</v>
      </c>
    </row>
    <row r="5" spans="1:9" x14ac:dyDescent="0.3">
      <c r="A5">
        <v>1.2</v>
      </c>
      <c r="B5" s="4">
        <v>1</v>
      </c>
      <c r="C5" s="5">
        <v>0</v>
      </c>
      <c r="D5" s="15">
        <v>0</v>
      </c>
      <c r="E5" s="5">
        <v>2</v>
      </c>
      <c r="F5" s="15">
        <v>1</v>
      </c>
      <c r="G5" s="17">
        <v>0</v>
      </c>
      <c r="I5">
        <v>800</v>
      </c>
    </row>
    <row r="6" spans="1:9" ht="15" thickBot="1" x14ac:dyDescent="0.35">
      <c r="A6">
        <v>0.5</v>
      </c>
      <c r="B6" s="6">
        <v>0</v>
      </c>
      <c r="C6" s="7">
        <v>3</v>
      </c>
      <c r="D6" s="20">
        <v>2</v>
      </c>
      <c r="E6" s="7">
        <v>1</v>
      </c>
      <c r="F6" s="20">
        <v>4</v>
      </c>
      <c r="G6" s="18">
        <v>6</v>
      </c>
      <c r="I6">
        <v>800</v>
      </c>
    </row>
    <row r="7" spans="1:9" x14ac:dyDescent="0.3">
      <c r="A7">
        <v>3.3</v>
      </c>
      <c r="B7">
        <f t="array" ref="B7">$A$7-SUM($A$4:$A$6*B4:B6)</f>
        <v>0.39999999999999991</v>
      </c>
      <c r="C7">
        <f t="array" ref="C7">$A$7-SUM($A$4:$A$6*C4:C6)</f>
        <v>9.9999999999999645E-2</v>
      </c>
      <c r="D7">
        <f t="array" ref="D7">$A$7-SUM($A$4:$A$6*D4:D6)</f>
        <v>0.59999999999999964</v>
      </c>
      <c r="E7">
        <f t="array" ref="E7">$A$7-SUM($A$4:$A$6*E4:E6)</f>
        <v>0.39999999999999991</v>
      </c>
      <c r="F7">
        <f t="array" ref="F7">$A$7-SUM($A$4:$A$6*F4:F6)</f>
        <v>9.9999999999999645E-2</v>
      </c>
      <c r="G7">
        <f t="array" ref="G7">$A$7-SUM($A$4:$A$6*G4:G6)</f>
        <v>0.29999999999999982</v>
      </c>
    </row>
    <row r="8" spans="1:9" ht="15" thickBot="1" x14ac:dyDescent="0.35"/>
    <row r="9" spans="1:9" ht="15" thickBot="1" x14ac:dyDescent="0.35">
      <c r="A9" t="s">
        <v>2</v>
      </c>
      <c r="B9" s="8">
        <v>600</v>
      </c>
      <c r="C9" s="9">
        <v>0</v>
      </c>
      <c r="D9" s="9">
        <v>0</v>
      </c>
      <c r="E9" s="9">
        <v>0</v>
      </c>
      <c r="F9" s="9">
        <v>200</v>
      </c>
      <c r="G9" s="10">
        <v>0</v>
      </c>
    </row>
    <row r="10" spans="1:9" ht="15" thickBot="1" x14ac:dyDescent="0.35"/>
    <row r="11" spans="1:9" ht="15" thickBot="1" x14ac:dyDescent="0.35">
      <c r="A11" t="s">
        <v>3</v>
      </c>
      <c r="B11" s="11">
        <f t="array" ref="B11">SUM(B4:G4*$B$9:$G$9)</f>
        <v>600</v>
      </c>
      <c r="D11" s="11">
        <f>I4</f>
        <v>600</v>
      </c>
      <c r="F11" t="s">
        <v>4</v>
      </c>
      <c r="G11" s="14">
        <f t="array" ref="G11">SUM(B7:G7*B9:G9)</f>
        <v>259.99999999999989</v>
      </c>
    </row>
    <row r="12" spans="1:9" x14ac:dyDescent="0.3">
      <c r="B12" s="12">
        <f t="array" ref="B12">SUM(B5:G5*$B$9:$G$9)</f>
        <v>800</v>
      </c>
      <c r="C12" t="s">
        <v>6</v>
      </c>
      <c r="D12" s="12">
        <f>I5</f>
        <v>800</v>
      </c>
    </row>
    <row r="13" spans="1:9" ht="15" thickBot="1" x14ac:dyDescent="0.35">
      <c r="B13" s="13">
        <f t="array" ref="B13">SUM(B6:G6*$B$9:$G$9)</f>
        <v>800</v>
      </c>
      <c r="D13" s="13">
        <f>I6</f>
        <v>800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2018-07-07T12:18:55Z</dcterms:created>
  <dcterms:modified xsi:type="dcterms:W3CDTF">2020-02-12T12:47:29Z</dcterms:modified>
</cp:coreProperties>
</file>