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Skola\NovyPredmetLP1\"/>
    </mc:Choice>
  </mc:AlternateContent>
  <xr:revisionPtr revIDLastSave="0" documentId="10_ncr:100000_{BC1A154C-44BB-44C2-9138-FF08C2C06B36}" xr6:coauthVersionLast="31" xr6:coauthVersionMax="31" xr10:uidLastSave="{00000000-0000-0000-0000-000000000000}"/>
  <bookViews>
    <workbookView xWindow="0" yWindow="0" windowWidth="12348" windowHeight="8760" xr2:uid="{00000000-000D-0000-FFFF-FFFF00000000}"/>
  </bookViews>
  <sheets>
    <sheet name="List1" sheetId="1" r:id="rId1"/>
  </sheets>
  <definedNames>
    <definedName name="solver_adj" localSheetId="0" hidden="1">List1!$B$9:$H$9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List1!$B$16:$B$18</definedName>
    <definedName name="solver_lhs2" localSheetId="0" hidden="1">List1!$B$20</definedName>
    <definedName name="solver_lhs3" localSheetId="0" hidden="1">List1!$H$9</definedName>
    <definedName name="solver_lhs4" localSheetId="0" hidden="1">List1!$H$9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List1!$I$11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1</definedName>
    <definedName name="solver_rel3" localSheetId="0" hidden="1">4</definedName>
    <definedName name="solver_rel4" localSheetId="0" hidden="1">4</definedName>
    <definedName name="solver_rhs1" localSheetId="0" hidden="1">List1!$D$17</definedName>
    <definedName name="solver_rhs2" localSheetId="0" hidden="1">List1!$D$20</definedName>
    <definedName name="solver_rhs3" localSheetId="0" hidden="1">celé_číslo</definedName>
    <definedName name="solver_rhs4" localSheetId="0" hidden="1">celé_číslo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 l="1" a="1"/>
  <c r="B17" i="1" s="1"/>
  <c r="B18" i="1" a="1"/>
  <c r="B18" i="1" s="1"/>
  <c r="B16" i="1" a="1"/>
  <c r="B16" i="1" s="1"/>
  <c r="D20" i="1"/>
  <c r="B20" i="1"/>
  <c r="I11" i="1"/>
  <c r="B12" i="1" l="1" a="1"/>
  <c r="B12" i="1" s="1"/>
  <c r="B13" i="1" a="1"/>
  <c r="B13" i="1" s="1"/>
  <c r="B11" i="1" a="1"/>
  <c r="B11" i="1" s="1"/>
  <c r="G7" i="1" a="1"/>
  <c r="G7" i="1" s="1"/>
  <c r="D7" i="1" a="1"/>
  <c r="D7" i="1" s="1"/>
  <c r="E7" i="1" a="1"/>
  <c r="E7" i="1" s="1"/>
  <c r="F7" i="1" a="1"/>
  <c r="F7" i="1" s="1"/>
  <c r="D12" i="1"/>
  <c r="D13" i="1"/>
  <c r="D11" i="1"/>
  <c r="C7" i="1" a="1"/>
  <c r="C7" i="1" s="1"/>
  <c r="B7" i="1" a="1"/>
  <c r="B7" i="1" s="1"/>
</calcChain>
</file>

<file path=xl/sharedStrings.xml><?xml version="1.0" encoding="utf-8"?>
<sst xmlns="http://schemas.openxmlformats.org/spreadsheetml/2006/main" count="23" uniqueCount="23">
  <si>
    <t>Řezání materiálu s minimálním odpadem</t>
  </si>
  <si>
    <t>Plány</t>
  </si>
  <si>
    <t>požadavek</t>
  </si>
  <si>
    <t>x</t>
  </si>
  <si>
    <t>Podm.</t>
  </si>
  <si>
    <t xml:space="preserve">  &gt;=</t>
  </si>
  <si>
    <t>Krit.</t>
  </si>
  <si>
    <t>j</t>
  </si>
  <si>
    <t>Další podm.</t>
  </si>
  <si>
    <t xml:space="preserve">  =</t>
  </si>
  <si>
    <t xml:space="preserve">  -&gt;  max</t>
  </si>
  <si>
    <t xml:space="preserve">  &lt;=</t>
  </si>
  <si>
    <t>V konstrukci jsou</t>
  </si>
  <si>
    <t>jednotlivých délek</t>
  </si>
  <si>
    <t>počet konstrukcí</t>
  </si>
  <si>
    <t>k dispozici je tolik základních (3.3) délek materiálu</t>
  </si>
  <si>
    <t xml:space="preserve">sestava pro </t>
  </si>
  <si>
    <t xml:space="preserve">  konstrukci</t>
  </si>
  <si>
    <t>k dispozici</t>
  </si>
  <si>
    <t xml:space="preserve">  trubek 3.3</t>
  </si>
  <si>
    <t>2, 3 a 5 kusů materiálu</t>
  </si>
  <si>
    <t>nemusí se uvažovat</t>
  </si>
  <si>
    <t xml:space="preserve">  &lt;--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</si>
</sst>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Border="1"/>
    <xf numFmtId="0" fontId="0" fillId="0" borderId="0" xfId="0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9" xfId="0" applyFill="1" applyBorder="1"/>
    <xf numFmtId="0" fontId="0" fillId="0" borderId="3" xfId="0" applyFill="1" applyBorder="1"/>
    <xf numFmtId="0" fontId="0" fillId="0" borderId="8" xfId="0" applyFill="1" applyBorder="1"/>
  </cellXfs>
  <cellStyles count="1">
    <cellStyle name="Normální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zoomScaleNormal="100" workbookViewId="0">
      <selection activeCell="M10" sqref="M10"/>
    </sheetView>
  </sheetViews>
  <sheetFormatPr defaultColWidth="6.77734375" defaultRowHeight="14.4" x14ac:dyDescent="0.3"/>
  <sheetData>
    <row r="1" spans="1:11" ht="15.6" x14ac:dyDescent="0.3">
      <c r="A1" s="1" t="s">
        <v>0</v>
      </c>
    </row>
    <row r="2" spans="1:11" ht="15.6" x14ac:dyDescent="0.3">
      <c r="A2" s="1"/>
      <c r="K2" t="s">
        <v>16</v>
      </c>
    </row>
    <row r="3" spans="1:11" ht="15" thickBot="1" x14ac:dyDescent="0.35">
      <c r="A3" t="s">
        <v>1</v>
      </c>
      <c r="B3">
        <v>1</v>
      </c>
      <c r="C3">
        <v>2</v>
      </c>
      <c r="D3">
        <v>3</v>
      </c>
      <c r="E3">
        <v>4</v>
      </c>
      <c r="F3">
        <v>5</v>
      </c>
      <c r="G3">
        <v>6</v>
      </c>
      <c r="I3" t="s">
        <v>2</v>
      </c>
      <c r="K3" t="s">
        <v>17</v>
      </c>
    </row>
    <row r="4" spans="1:11" x14ac:dyDescent="0.3">
      <c r="A4">
        <v>1.7</v>
      </c>
      <c r="B4" s="2">
        <v>1</v>
      </c>
      <c r="C4" s="3">
        <v>1</v>
      </c>
      <c r="D4" s="19">
        <v>1</v>
      </c>
      <c r="E4" s="3">
        <v>0</v>
      </c>
      <c r="F4" s="19">
        <v>0</v>
      </c>
      <c r="G4" s="16">
        <v>0</v>
      </c>
      <c r="I4">
        <v>600</v>
      </c>
      <c r="K4" s="11">
        <v>2</v>
      </c>
    </row>
    <row r="5" spans="1:11" x14ac:dyDescent="0.3">
      <c r="A5">
        <v>1.2</v>
      </c>
      <c r="B5" s="4">
        <v>1</v>
      </c>
      <c r="C5" s="5">
        <v>0</v>
      </c>
      <c r="D5" s="15">
        <v>0</v>
      </c>
      <c r="E5" s="5">
        <v>2</v>
      </c>
      <c r="F5" s="15">
        <v>1</v>
      </c>
      <c r="G5" s="17">
        <v>0</v>
      </c>
      <c r="I5">
        <v>800</v>
      </c>
      <c r="K5" s="12">
        <v>3</v>
      </c>
    </row>
    <row r="6" spans="1:11" ht="15" thickBot="1" x14ac:dyDescent="0.35">
      <c r="A6">
        <v>0.5</v>
      </c>
      <c r="B6" s="6">
        <v>0</v>
      </c>
      <c r="C6" s="7">
        <v>3</v>
      </c>
      <c r="D6" s="20">
        <v>2</v>
      </c>
      <c r="E6" s="7">
        <v>1</v>
      </c>
      <c r="F6" s="20">
        <v>4</v>
      </c>
      <c r="G6" s="18">
        <v>6</v>
      </c>
      <c r="I6">
        <v>800</v>
      </c>
      <c r="K6" s="13">
        <v>5</v>
      </c>
    </row>
    <row r="7" spans="1:11" x14ac:dyDescent="0.3">
      <c r="A7">
        <v>3.3</v>
      </c>
      <c r="B7">
        <f t="array" ref="B7">$A$7-SUM($A$4:$A$6*B4:B6)</f>
        <v>0.39999999999999991</v>
      </c>
      <c r="C7">
        <f t="array" ref="C7">$A$7-SUM($A$4:$A$6*C4:C6)</f>
        <v>9.9999999999999645E-2</v>
      </c>
      <c r="D7">
        <f t="array" ref="D7">$A$7-SUM($A$4:$A$6*D4:D6)</f>
        <v>0.59999999999999964</v>
      </c>
      <c r="E7">
        <f t="array" ref="E7">$A$7-SUM($A$4:$A$6*E4:E6)</f>
        <v>0.39999999999999991</v>
      </c>
      <c r="F7">
        <f t="array" ref="F7">$A$7-SUM($A$4:$A$6*F4:F6)</f>
        <v>9.9999999999999645E-2</v>
      </c>
      <c r="G7">
        <f t="array" ref="G7">$A$7-SUM($A$4:$A$6*G4:G6)</f>
        <v>0.29999999999999982</v>
      </c>
    </row>
    <row r="8" spans="1:11" ht="15" thickBot="1" x14ac:dyDescent="0.35">
      <c r="K8" t="s">
        <v>18</v>
      </c>
    </row>
    <row r="9" spans="1:11" ht="15" thickBot="1" x14ac:dyDescent="0.35">
      <c r="A9" t="s">
        <v>3</v>
      </c>
      <c r="B9" s="8">
        <v>594.00000000000102</v>
      </c>
      <c r="C9" s="9">
        <v>41.999999999998764</v>
      </c>
      <c r="D9" s="9">
        <v>0</v>
      </c>
      <c r="E9" s="9">
        <v>0</v>
      </c>
      <c r="F9" s="9">
        <v>359.99999999999886</v>
      </c>
      <c r="G9" s="10">
        <v>4.000000000001358</v>
      </c>
      <c r="H9" s="14">
        <v>318</v>
      </c>
      <c r="I9" t="s">
        <v>7</v>
      </c>
      <c r="K9" t="s">
        <v>19</v>
      </c>
    </row>
    <row r="10" spans="1:11" ht="15" thickBot="1" x14ac:dyDescent="0.35">
      <c r="K10" s="14">
        <v>1000</v>
      </c>
    </row>
    <row r="11" spans="1:11" ht="15" thickBot="1" x14ac:dyDescent="0.35">
      <c r="A11" t="s">
        <v>4</v>
      </c>
      <c r="B11" s="11">
        <f t="array" ref="B11">SUM(B4:G4*$B$9:$G$9)</f>
        <v>635.99999999999977</v>
      </c>
      <c r="D11" s="11">
        <f>I4</f>
        <v>600</v>
      </c>
      <c r="H11" t="s">
        <v>6</v>
      </c>
      <c r="I11" s="14">
        <f>H9</f>
        <v>318</v>
      </c>
      <c r="J11" t="s">
        <v>10</v>
      </c>
    </row>
    <row r="12" spans="1:11" x14ac:dyDescent="0.3">
      <c r="B12" s="12">
        <f t="array" ref="B12">SUM(B5:G5*$B$9:$G$9)</f>
        <v>953.99999999999989</v>
      </c>
      <c r="C12" t="s">
        <v>5</v>
      </c>
      <c r="D12" s="12">
        <f>I5</f>
        <v>800</v>
      </c>
      <c r="E12" t="s">
        <v>22</v>
      </c>
      <c r="I12" t="s">
        <v>14</v>
      </c>
    </row>
    <row r="13" spans="1:11" ht="15" thickBot="1" x14ac:dyDescent="0.35">
      <c r="B13" s="13">
        <f t="array" ref="B13">SUM(B6:G6*$B$9:$G$9)</f>
        <v>1590</v>
      </c>
      <c r="D13" s="13">
        <f>I6</f>
        <v>800</v>
      </c>
      <c r="E13" t="s">
        <v>21</v>
      </c>
    </row>
    <row r="15" spans="1:11" ht="15" thickBot="1" x14ac:dyDescent="0.35">
      <c r="A15" t="s">
        <v>8</v>
      </c>
    </row>
    <row r="16" spans="1:11" ht="15" thickBot="1" x14ac:dyDescent="0.35">
      <c r="B16" s="11">
        <f t="array" ref="B16">SUM(B4:G4*$B$9:$G$9)-$H$9*K4</f>
        <v>0</v>
      </c>
      <c r="E16" t="s">
        <v>12</v>
      </c>
    </row>
    <row r="17" spans="2:5" ht="15" thickBot="1" x14ac:dyDescent="0.35">
      <c r="B17" s="12">
        <f t="array" ref="B17">SUM(B5:G5*$B$9:$G$9)-$H$9*K5</f>
        <v>0</v>
      </c>
      <c r="C17" t="s">
        <v>9</v>
      </c>
      <c r="D17" s="14">
        <v>0</v>
      </c>
      <c r="E17" t="s">
        <v>20</v>
      </c>
    </row>
    <row r="18" spans="2:5" ht="15" thickBot="1" x14ac:dyDescent="0.35">
      <c r="B18" s="13">
        <f t="array" ref="B18">SUM(B6:G6*$B$9:$G$9)-$H$9*K6</f>
        <v>0</v>
      </c>
      <c r="E18" t="s">
        <v>13</v>
      </c>
    </row>
    <row r="19" spans="2:5" ht="15" thickBot="1" x14ac:dyDescent="0.35"/>
    <row r="20" spans="2:5" ht="15" thickBot="1" x14ac:dyDescent="0.35">
      <c r="B20" s="14">
        <f>SUM(B9:G9)</f>
        <v>1000</v>
      </c>
      <c r="C20" t="s">
        <v>11</v>
      </c>
      <c r="D20" s="14">
        <f>K10</f>
        <v>1000</v>
      </c>
      <c r="E20" t="s">
        <v>15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cp:lastPrinted>2018-07-07T15:42:15Z</cp:lastPrinted>
  <dcterms:created xsi:type="dcterms:W3CDTF">2018-07-07T12:18:55Z</dcterms:created>
  <dcterms:modified xsi:type="dcterms:W3CDTF">2018-08-14T10:53:16Z</dcterms:modified>
</cp:coreProperties>
</file>