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144" windowWidth="18180" windowHeight="10080"/>
  </bookViews>
  <sheets>
    <sheet name="List1" sheetId="1" r:id="rId1"/>
  </sheets>
  <definedNames>
    <definedName name="solver_adj" localSheetId="0" hidden="1">List1!$B$18:$G$18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List1!$B$18:$G$18</definedName>
    <definedName name="solver_lhs2" localSheetId="0" hidden="1">List1!$C$24:$C$25</definedName>
    <definedName name="solver_lhs3" localSheetId="0" hidden="1">List1!$C$28:$C$31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List1!$C$21</definedName>
    <definedName name="solver_pre" localSheetId="0" hidden="1">0.000001</definedName>
    <definedName name="solver_rbv" localSheetId="0" hidden="1">1</definedName>
    <definedName name="solver_rel1" localSheetId="0" hidden="1">4</definedName>
    <definedName name="solver_rel2" localSheetId="0" hidden="1">3</definedName>
    <definedName name="solver_rel3" localSheetId="0" hidden="1">3</definedName>
    <definedName name="solver_rhs1" localSheetId="0" hidden="1">celé_číslo</definedName>
    <definedName name="solver_rhs2" localSheetId="0" hidden="1">List1!$E$24:$E$25</definedName>
    <definedName name="solver_rhs3" localSheetId="0" hidden="1">List1!$E$28:$E$31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C31" i="1" l="1"/>
  <c r="C30" i="1"/>
  <c r="C29" i="1"/>
  <c r="C28" i="1"/>
  <c r="C21" i="1" l="1" a="1"/>
  <c r="F15" i="1"/>
  <c r="G15" i="1"/>
  <c r="E15" i="1"/>
  <c r="C15" i="1"/>
  <c r="D15" i="1"/>
  <c r="B15" i="1"/>
  <c r="C25" i="1" a="1"/>
  <c r="C25" i="1" s="1"/>
  <c r="C24" i="1" a="1"/>
  <c r="C24" i="1" s="1"/>
  <c r="C21" i="1" l="1"/>
</calcChain>
</file>

<file path=xl/sharedStrings.xml><?xml version="1.0" encoding="utf-8"?>
<sst xmlns="http://schemas.openxmlformats.org/spreadsheetml/2006/main" count="46" uniqueCount="42">
  <si>
    <t>Řezání tyčí se svařováním</t>
  </si>
  <si>
    <t>Kolik dostaneme kusů 20 a 15 podle plánů</t>
  </si>
  <si>
    <t>2x20+10</t>
  </si>
  <si>
    <t>1x20+2x15+0</t>
  </si>
  <si>
    <t>3x15+5</t>
  </si>
  <si>
    <t>Plány:</t>
  </si>
  <si>
    <t>řezání</t>
  </si>
  <si>
    <t>svařov.</t>
  </si>
  <si>
    <t>2 řezy</t>
  </si>
  <si>
    <t>3 řezy</t>
  </si>
  <si>
    <t>1x20 z 1plánu</t>
  </si>
  <si>
    <t>1 svár</t>
  </si>
  <si>
    <t>1x15 z pl. 1 a 3</t>
  </si>
  <si>
    <t>1x15  z plánu 3</t>
  </si>
  <si>
    <t>2 sváry</t>
  </si>
  <si>
    <t>pl 1</t>
  </si>
  <si>
    <t>pl 2</t>
  </si>
  <si>
    <t>pl 3</t>
  </si>
  <si>
    <t>pl 4</t>
  </si>
  <si>
    <t>pl 5</t>
  </si>
  <si>
    <t>pl 6</t>
  </si>
  <si>
    <t>náklady</t>
  </si>
  <si>
    <t>Krit.  náklady za tyčky, řezy a sváry --&gt; min</t>
  </si>
  <si>
    <t>x</t>
  </si>
  <si>
    <t>J =</t>
  </si>
  <si>
    <t>Omezení na počet délek</t>
  </si>
  <si>
    <t xml:space="preserve">   &gt;=</t>
  </si>
  <si>
    <t>Omezení na méžnost svařování</t>
  </si>
  <si>
    <t>cena tyčky</t>
  </si>
  <si>
    <t>cana řezu</t>
  </si>
  <si>
    <t>cena sváru</t>
  </si>
  <si>
    <t xml:space="preserve"> řezání </t>
  </si>
  <si>
    <t>sváření</t>
  </si>
  <si>
    <t>b požadovaný počet</t>
  </si>
  <si>
    <t>na x_4 musí být 2x_1</t>
  </si>
  <si>
    <t xml:space="preserve">       x_1 a x_2</t>
  </si>
  <si>
    <t>na x_5 musí být</t>
  </si>
  <si>
    <t xml:space="preserve"> na x_6 musí být 3x_1</t>
  </si>
  <si>
    <t xml:space="preserve"> x_1-2x_4</t>
  </si>
  <si>
    <t xml:space="preserve"> x_1-x_5</t>
  </si>
  <si>
    <t xml:space="preserve"> x_3-x_5</t>
  </si>
  <si>
    <t xml:space="preserve"> x_3-3x_6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</si>
</sst>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7" workbookViewId="0">
      <selection activeCell="C21" sqref="C21"/>
    </sheetView>
  </sheetViews>
  <sheetFormatPr defaultColWidth="6.77734375" defaultRowHeight="14.4" x14ac:dyDescent="0.3"/>
  <cols>
    <col min="1" max="1" width="7.44140625" customWidth="1"/>
  </cols>
  <sheetData>
    <row r="1" spans="1:7" ht="15.6" x14ac:dyDescent="0.3">
      <c r="A1" s="1" t="s">
        <v>0</v>
      </c>
    </row>
    <row r="3" spans="1:7" ht="15" thickBot="1" x14ac:dyDescent="0.35">
      <c r="A3" t="s">
        <v>5</v>
      </c>
      <c r="B3" t="s">
        <v>6</v>
      </c>
      <c r="C3">
        <v>1</v>
      </c>
      <c r="D3" t="s">
        <v>2</v>
      </c>
      <c r="F3" t="s">
        <v>8</v>
      </c>
      <c r="G3" t="s">
        <v>29</v>
      </c>
    </row>
    <row r="4" spans="1:7" ht="15" thickBot="1" x14ac:dyDescent="0.35">
      <c r="C4">
        <v>2</v>
      </c>
      <c r="D4" t="s">
        <v>3</v>
      </c>
      <c r="F4" t="s">
        <v>8</v>
      </c>
      <c r="G4" s="12">
        <v>2</v>
      </c>
    </row>
    <row r="5" spans="1:7" x14ac:dyDescent="0.3">
      <c r="C5">
        <v>3</v>
      </c>
      <c r="D5" t="s">
        <v>4</v>
      </c>
      <c r="F5" t="s">
        <v>9</v>
      </c>
    </row>
    <row r="6" spans="1:7" ht="15" thickBot="1" x14ac:dyDescent="0.35">
      <c r="B6" t="s">
        <v>7</v>
      </c>
      <c r="C6">
        <v>4</v>
      </c>
      <c r="D6" t="s">
        <v>10</v>
      </c>
      <c r="F6" t="s">
        <v>11</v>
      </c>
      <c r="G6" t="s">
        <v>30</v>
      </c>
    </row>
    <row r="7" spans="1:7" ht="15" thickBot="1" x14ac:dyDescent="0.35">
      <c r="C7">
        <v>5</v>
      </c>
      <c r="D7" t="s">
        <v>12</v>
      </c>
      <c r="F7" t="s">
        <v>11</v>
      </c>
      <c r="G7" s="12">
        <v>0.1</v>
      </c>
    </row>
    <row r="8" spans="1:7" x14ac:dyDescent="0.3">
      <c r="C8">
        <v>6</v>
      </c>
      <c r="D8" t="s">
        <v>13</v>
      </c>
      <c r="F8" t="s">
        <v>14</v>
      </c>
    </row>
    <row r="10" spans="1:7" x14ac:dyDescent="0.3">
      <c r="A10" t="s">
        <v>1</v>
      </c>
    </row>
    <row r="11" spans="1:7" ht="15" thickBot="1" x14ac:dyDescent="0.35">
      <c r="B11" s="2" t="s">
        <v>15</v>
      </c>
      <c r="C11" s="2" t="s">
        <v>16</v>
      </c>
      <c r="D11" s="2" t="s">
        <v>17</v>
      </c>
      <c r="E11" s="2" t="s">
        <v>18</v>
      </c>
      <c r="F11" s="2" t="s">
        <v>19</v>
      </c>
      <c r="G11" s="2" t="s">
        <v>20</v>
      </c>
    </row>
    <row r="12" spans="1:7" x14ac:dyDescent="0.3">
      <c r="A12">
        <v>20</v>
      </c>
      <c r="B12" s="3">
        <v>2</v>
      </c>
      <c r="C12" s="4">
        <v>1</v>
      </c>
      <c r="D12" s="4">
        <v>0</v>
      </c>
      <c r="E12" s="4">
        <v>1</v>
      </c>
      <c r="F12" s="4">
        <v>0</v>
      </c>
      <c r="G12" s="5">
        <v>0</v>
      </c>
    </row>
    <row r="13" spans="1:7" ht="15" thickBot="1" x14ac:dyDescent="0.35">
      <c r="A13">
        <v>15</v>
      </c>
      <c r="B13" s="6">
        <v>0</v>
      </c>
      <c r="C13" s="7">
        <v>2</v>
      </c>
      <c r="D13" s="7">
        <v>3</v>
      </c>
      <c r="E13" s="7">
        <v>0</v>
      </c>
      <c r="F13" s="7">
        <v>1</v>
      </c>
      <c r="G13" s="8">
        <v>1</v>
      </c>
    </row>
    <row r="14" spans="1:7" ht="15" thickBot="1" x14ac:dyDescent="0.35">
      <c r="B14">
        <v>2</v>
      </c>
      <c r="C14">
        <v>2</v>
      </c>
      <c r="D14">
        <v>3</v>
      </c>
      <c r="E14">
        <v>1</v>
      </c>
      <c r="F14">
        <v>1</v>
      </c>
      <c r="G14">
        <v>2</v>
      </c>
    </row>
    <row r="15" spans="1:7" ht="15" thickBot="1" x14ac:dyDescent="0.35">
      <c r="A15" t="s">
        <v>21</v>
      </c>
      <c r="B15" s="9">
        <f>B14*$G$4</f>
        <v>4</v>
      </c>
      <c r="C15" s="10">
        <f t="shared" ref="C15:D15" si="0">C14*$G$4</f>
        <v>4</v>
      </c>
      <c r="D15" s="16">
        <f t="shared" si="0"/>
        <v>6</v>
      </c>
      <c r="E15" s="10">
        <f>E14*$G$7</f>
        <v>0.1</v>
      </c>
      <c r="F15" s="10">
        <f t="shared" ref="F15:G15" si="1">F14*$G$7</f>
        <v>0.1</v>
      </c>
      <c r="G15" s="11">
        <f t="shared" si="1"/>
        <v>0.2</v>
      </c>
    </row>
    <row r="16" spans="1:7" x14ac:dyDescent="0.3">
      <c r="B16" t="s">
        <v>31</v>
      </c>
      <c r="E16" t="s">
        <v>32</v>
      </c>
    </row>
    <row r="17" spans="1:7" ht="15" thickBot="1" x14ac:dyDescent="0.35"/>
    <row r="18" spans="1:7" ht="15" thickBot="1" x14ac:dyDescent="0.35">
      <c r="A18" t="s">
        <v>23</v>
      </c>
      <c r="B18" s="9">
        <v>12</v>
      </c>
      <c r="C18" s="10">
        <v>110</v>
      </c>
      <c r="D18" s="10">
        <v>0</v>
      </c>
      <c r="E18" s="10">
        <v>6</v>
      </c>
      <c r="F18" s="10">
        <v>0</v>
      </c>
      <c r="G18" s="11">
        <v>0</v>
      </c>
    </row>
    <row r="20" spans="1:7" ht="15" thickBot="1" x14ac:dyDescent="0.35">
      <c r="A20" t="s">
        <v>22</v>
      </c>
      <c r="G20" t="s">
        <v>28</v>
      </c>
    </row>
    <row r="21" spans="1:7" ht="15" thickBot="1" x14ac:dyDescent="0.35">
      <c r="B21" t="s">
        <v>24</v>
      </c>
      <c r="C21" s="12">
        <f t="array" ref="C21">SUM(B18:G18*B15:G15)+G21*SUM(B18:G18)</f>
        <v>872.6</v>
      </c>
      <c r="G21" s="12">
        <v>3</v>
      </c>
    </row>
    <row r="23" spans="1:7" ht="15" thickBot="1" x14ac:dyDescent="0.35">
      <c r="A23" t="s">
        <v>25</v>
      </c>
      <c r="E23" s="2" t="s">
        <v>33</v>
      </c>
    </row>
    <row r="24" spans="1:7" x14ac:dyDescent="0.3">
      <c r="C24" s="13">
        <f t="array" ref="C24">SUM($B$18:$G$18*B12:G12)</f>
        <v>140</v>
      </c>
      <c r="D24" t="s">
        <v>26</v>
      </c>
      <c r="E24" s="13">
        <v>140</v>
      </c>
    </row>
    <row r="25" spans="1:7" ht="15" thickBot="1" x14ac:dyDescent="0.35">
      <c r="C25" s="14">
        <f t="array" ref="C25">SUM($B$18:$G$18*B13:G13)</f>
        <v>220</v>
      </c>
      <c r="D25" t="s">
        <v>26</v>
      </c>
      <c r="E25" s="14">
        <v>220</v>
      </c>
    </row>
    <row r="27" spans="1:7" ht="15" thickBot="1" x14ac:dyDescent="0.35">
      <c r="A27" t="s">
        <v>27</v>
      </c>
    </row>
    <row r="28" spans="1:7" x14ac:dyDescent="0.3">
      <c r="A28" t="s">
        <v>38</v>
      </c>
      <c r="C28" s="13">
        <f>B18-2*E18</f>
        <v>0</v>
      </c>
      <c r="E28" s="13">
        <v>0</v>
      </c>
      <c r="G28" t="s">
        <v>34</v>
      </c>
    </row>
    <row r="29" spans="1:7" x14ac:dyDescent="0.3">
      <c r="A29" t="s">
        <v>39</v>
      </c>
      <c r="C29" s="15">
        <f>B18-F18</f>
        <v>12</v>
      </c>
      <c r="D29" t="s">
        <v>26</v>
      </c>
      <c r="E29" s="15">
        <v>0</v>
      </c>
      <c r="G29" t="s">
        <v>36</v>
      </c>
    </row>
    <row r="30" spans="1:7" x14ac:dyDescent="0.3">
      <c r="A30" t="s">
        <v>40</v>
      </c>
      <c r="C30" s="15">
        <f>D18-F18</f>
        <v>0</v>
      </c>
      <c r="E30" s="15">
        <v>0</v>
      </c>
      <c r="G30" t="s">
        <v>35</v>
      </c>
    </row>
    <row r="31" spans="1:7" ht="15" thickBot="1" x14ac:dyDescent="0.35">
      <c r="A31" t="s">
        <v>41</v>
      </c>
      <c r="C31" s="14">
        <f>D18-3*G18</f>
        <v>0</v>
      </c>
      <c r="E31" s="14">
        <v>0</v>
      </c>
      <c r="G31" t="s">
        <v>37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2020-03-19T14:00:13Z</dcterms:created>
  <dcterms:modified xsi:type="dcterms:W3CDTF">2020-03-19T17:44:36Z</dcterms:modified>
</cp:coreProperties>
</file>