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" yWindow="-12" windowWidth="7488" windowHeight="10332"/>
  </bookViews>
  <sheets>
    <sheet name="List1" sheetId="1" r:id="rId1"/>
    <sheet name="List2" sheetId="2" r:id="rId2"/>
    <sheet name="List3" sheetId="3" r:id="rId3"/>
  </sheets>
  <definedNames>
    <definedName name="solver_adj" localSheetId="0" hidden="1">List1!$B$3:$D$4,List1!$B$6:$D$7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List1!$B$19:$D$19</definedName>
    <definedName name="solver_lhs2" localSheetId="0" hidden="1">List1!$B$21:$D$22</definedName>
    <definedName name="solver_lhs3" localSheetId="0" hidden="1">List1!$B$6:$D$7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List1!$B$17</definedName>
    <definedName name="solver_pre" localSheetId="0" hidden="1">0.000001</definedName>
    <definedName name="solver_rbv" localSheetId="0" hidden="1">2</definedName>
    <definedName name="solver_rel1" localSheetId="0" hidden="1">2</definedName>
    <definedName name="solver_rel2" localSheetId="0" hidden="1">1</definedName>
    <definedName name="solver_rel3" localSheetId="0" hidden="1">5</definedName>
    <definedName name="solver_rhs1" localSheetId="0" hidden="1">List1!$B$15:$D$15</definedName>
    <definedName name="solver_rhs2" localSheetId="0" hidden="1">0</definedName>
    <definedName name="solver_rhs3" localSheetId="0" hidden="1">binární_číslo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B22" i="1" l="1"/>
  <c r="C22" i="1"/>
  <c r="D22" i="1"/>
  <c r="C21" i="1"/>
  <c r="D21" i="1"/>
  <c r="B21" i="1"/>
  <c r="C19" i="1"/>
  <c r="D19" i="1"/>
  <c r="B19" i="1"/>
  <c r="B17" i="1" a="1"/>
  <c r="B17" i="1" s="1"/>
</calcChain>
</file>

<file path=xl/sharedStrings.xml><?xml version="1.0" encoding="utf-8"?>
<sst xmlns="http://schemas.openxmlformats.org/spreadsheetml/2006/main" count="21" uniqueCount="20">
  <si>
    <t>Přeprava</t>
  </si>
  <si>
    <t>x</t>
  </si>
  <si>
    <t>y</t>
  </si>
  <si>
    <t>c</t>
  </si>
  <si>
    <t>d</t>
  </si>
  <si>
    <t>f</t>
  </si>
  <si>
    <t xml:space="preserve">  bin</t>
  </si>
  <si>
    <t xml:space="preserve">  J =</t>
  </si>
  <si>
    <t>Om.</t>
  </si>
  <si>
    <t xml:space="preserve">  =</t>
  </si>
  <si>
    <t xml:space="preserve">  &lt;=   0</t>
  </si>
  <si>
    <t>indikátor nenuly</t>
  </si>
  <si>
    <t>kolik převezeme</t>
  </si>
  <si>
    <t>odkud kam povezeme</t>
  </si>
  <si>
    <t>ceny za přepravu jednotky</t>
  </si>
  <si>
    <t>fixní náklady za cestu</t>
  </si>
  <si>
    <t>požadavky odběratelů</t>
  </si>
  <si>
    <t>suma(cx+fy) -&gt; min</t>
  </si>
  <si>
    <t>splnění požadavků</t>
  </si>
  <si>
    <t>(fixní se platí jen pro otevřené cesty)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</si>
</sst>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1" xfId="0" applyFill="1" applyBorder="1"/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0" fillId="5" borderId="5" xfId="0" applyFill="1" applyBorder="1"/>
    <xf numFmtId="0" fontId="0" fillId="5" borderId="6" xfId="0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9" xfId="0" applyFill="1" applyBorder="1"/>
    <xf numFmtId="0" fontId="0" fillId="5" borderId="10" xfId="0" applyFill="1" applyBorder="1"/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K11" sqref="K11"/>
    </sheetView>
  </sheetViews>
  <sheetFormatPr defaultColWidth="6.77734375" defaultRowHeight="14.4" x14ac:dyDescent="0.3"/>
  <sheetData>
    <row r="1" spans="1:6" x14ac:dyDescent="0.3">
      <c r="A1" t="s">
        <v>0</v>
      </c>
    </row>
    <row r="2" spans="1:6" ht="15" thickBot="1" x14ac:dyDescent="0.35"/>
    <row r="3" spans="1:6" x14ac:dyDescent="0.3">
      <c r="A3" t="s">
        <v>1</v>
      </c>
      <c r="B3" s="1">
        <v>62</v>
      </c>
      <c r="C3" s="2">
        <v>95</v>
      </c>
      <c r="D3" s="3">
        <v>0</v>
      </c>
      <c r="F3" t="s">
        <v>12</v>
      </c>
    </row>
    <row r="4" spans="1:6" ht="15" thickBot="1" x14ac:dyDescent="0.35">
      <c r="B4" s="4">
        <v>0</v>
      </c>
      <c r="C4" s="5">
        <v>0</v>
      </c>
      <c r="D4" s="6">
        <v>38</v>
      </c>
    </row>
    <row r="5" spans="1:6" ht="15" thickBot="1" x14ac:dyDescent="0.35"/>
    <row r="6" spans="1:6" x14ac:dyDescent="0.3">
      <c r="A6" t="s">
        <v>2</v>
      </c>
      <c r="B6" s="1">
        <v>1</v>
      </c>
      <c r="C6" s="2">
        <v>1</v>
      </c>
      <c r="D6" s="3">
        <v>0</v>
      </c>
      <c r="E6" t="s">
        <v>6</v>
      </c>
      <c r="F6" t="s">
        <v>13</v>
      </c>
    </row>
    <row r="7" spans="1:6" ht="15" thickBot="1" x14ac:dyDescent="0.35">
      <c r="B7" s="4">
        <v>0</v>
      </c>
      <c r="C7" s="5">
        <v>0</v>
      </c>
      <c r="D7" s="6">
        <v>1</v>
      </c>
    </row>
    <row r="8" spans="1:6" ht="15" thickBot="1" x14ac:dyDescent="0.35"/>
    <row r="9" spans="1:6" x14ac:dyDescent="0.3">
      <c r="A9" t="s">
        <v>3</v>
      </c>
      <c r="B9" s="7">
        <v>9</v>
      </c>
      <c r="C9" s="8">
        <v>10</v>
      </c>
      <c r="D9" s="9">
        <v>12</v>
      </c>
      <c r="F9" t="s">
        <v>14</v>
      </c>
    </row>
    <row r="10" spans="1:6" ht="15" thickBot="1" x14ac:dyDescent="0.35">
      <c r="B10" s="10">
        <v>19</v>
      </c>
      <c r="C10" s="11">
        <v>13</v>
      </c>
      <c r="D10" s="12">
        <v>11</v>
      </c>
    </row>
    <row r="11" spans="1:6" ht="15" thickBot="1" x14ac:dyDescent="0.35"/>
    <row r="12" spans="1:6" x14ac:dyDescent="0.3">
      <c r="A12" t="s">
        <v>5</v>
      </c>
      <c r="B12" s="7">
        <v>5</v>
      </c>
      <c r="C12" s="8">
        <v>7</v>
      </c>
      <c r="D12" s="9">
        <v>9</v>
      </c>
      <c r="F12" t="s">
        <v>15</v>
      </c>
    </row>
    <row r="13" spans="1:6" ht="15" thickBot="1" x14ac:dyDescent="0.35">
      <c r="B13" s="10">
        <v>7</v>
      </c>
      <c r="C13" s="11">
        <v>6</v>
      </c>
      <c r="D13" s="12">
        <v>8</v>
      </c>
    </row>
    <row r="14" spans="1:6" ht="15" thickBot="1" x14ac:dyDescent="0.35"/>
    <row r="15" spans="1:6" ht="15" thickBot="1" x14ac:dyDescent="0.35">
      <c r="A15" t="s">
        <v>4</v>
      </c>
      <c r="B15" s="13">
        <v>62</v>
      </c>
      <c r="C15" s="14">
        <v>95</v>
      </c>
      <c r="D15" s="15">
        <v>38</v>
      </c>
      <c r="F15" t="s">
        <v>16</v>
      </c>
    </row>
    <row r="16" spans="1:6" ht="15" thickBot="1" x14ac:dyDescent="0.35"/>
    <row r="17" spans="1:7" ht="15" thickBot="1" x14ac:dyDescent="0.35">
      <c r="A17" t="s">
        <v>7</v>
      </c>
      <c r="B17" s="16">
        <f t="array" ref="B17">SUM(B3:D4*B9:D10+B6:D7*B12:D13)</f>
        <v>1946</v>
      </c>
      <c r="G17" t="s">
        <v>17</v>
      </c>
    </row>
    <row r="18" spans="1:7" ht="15" thickBot="1" x14ac:dyDescent="0.35"/>
    <row r="19" spans="1:7" ht="15" thickBot="1" x14ac:dyDescent="0.35">
      <c r="A19" t="s">
        <v>8</v>
      </c>
      <c r="B19" s="17">
        <f>SUM(B3:B4)</f>
        <v>62</v>
      </c>
      <c r="C19" s="18">
        <f t="shared" ref="C19:D19" si="0">SUM(C3:C4)</f>
        <v>95</v>
      </c>
      <c r="D19" s="19">
        <f t="shared" si="0"/>
        <v>38</v>
      </c>
      <c r="E19" s="26" t="s">
        <v>9</v>
      </c>
      <c r="F19" t="s">
        <v>4</v>
      </c>
      <c r="G19" t="s">
        <v>18</v>
      </c>
    </row>
    <row r="20" spans="1:7" ht="15" thickBot="1" x14ac:dyDescent="0.35"/>
    <row r="21" spans="1:7" x14ac:dyDescent="0.3">
      <c r="B21" s="20">
        <f>B3-1000*B6</f>
        <v>-938</v>
      </c>
      <c r="C21" s="21">
        <f t="shared" ref="C21:D22" si="1">C3-1000*C6</f>
        <v>-905</v>
      </c>
      <c r="D21" s="22">
        <f t="shared" si="1"/>
        <v>0</v>
      </c>
      <c r="E21" t="s">
        <v>10</v>
      </c>
      <c r="G21" t="s">
        <v>11</v>
      </c>
    </row>
    <row r="22" spans="1:7" ht="15" thickBot="1" x14ac:dyDescent="0.35">
      <c r="B22" s="23">
        <f>B4-1000*B7</f>
        <v>0</v>
      </c>
      <c r="C22" s="24">
        <f t="shared" si="1"/>
        <v>0</v>
      </c>
      <c r="D22" s="25">
        <f t="shared" si="1"/>
        <v>-962</v>
      </c>
      <c r="G22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2020-10-08T14:09:02Z</dcterms:modified>
</cp:coreProperties>
</file>