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List1" sheetId="1" r:id="rId1"/>
    <sheet name="List2" sheetId="2" r:id="rId2"/>
    <sheet name="List3" sheetId="3" r:id="rId3"/>
  </sheets>
  <definedNames>
    <definedName name="solver_adj" localSheetId="0" hidden="1">List1!$B$3:$D$3,List1!$B$5:$D$5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List1!$B$16:$D$16</definedName>
    <definedName name="solver_lhs2" localSheetId="0" hidden="1">List1!$B$24:$D$24</definedName>
    <definedName name="solver_lhs3" localSheetId="0" hidden="1">List1!$B$5:$D$5</definedName>
    <definedName name="solver_lhs4" localSheetId="0" hidden="1">List1!$D$16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4</definedName>
    <definedName name="solver_nwt" localSheetId="0" hidden="1">1</definedName>
    <definedName name="solver_opt" localSheetId="0" hidden="1">List1!$B$18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1</definedName>
    <definedName name="solver_rel3" localSheetId="0" hidden="1">5</definedName>
    <definedName name="solver_rel4" localSheetId="0" hidden="1">2</definedName>
    <definedName name="solver_rhs1" localSheetId="0" hidden="1">0</definedName>
    <definedName name="solver_rhs2" localSheetId="0" hidden="1">0</definedName>
    <definedName name="solver_rhs3" localSheetId="0" hidden="1">binární_číslo</definedName>
    <definedName name="solver_rhs4" localSheetId="0" hidden="1">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B18" i="1" l="1" a="1"/>
  <c r="C24" i="1" l="1"/>
  <c r="D24" i="1"/>
  <c r="B24" i="1"/>
  <c r="B16" i="1"/>
  <c r="C16" i="1" l="1"/>
  <c r="D16" i="1" s="1"/>
  <c r="B18" i="1" l="1"/>
</calcChain>
</file>

<file path=xl/sharedStrings.xml><?xml version="1.0" encoding="utf-8"?>
<sst xmlns="http://schemas.openxmlformats.org/spreadsheetml/2006/main" count="31" uniqueCount="31">
  <si>
    <t>Plánování produkce</t>
  </si>
  <si>
    <t>P</t>
  </si>
  <si>
    <t>c</t>
  </si>
  <si>
    <t>x</t>
  </si>
  <si>
    <t>y</t>
  </si>
  <si>
    <t>z</t>
  </si>
  <si>
    <t>z3 = 0</t>
  </si>
  <si>
    <t xml:space="preserve">  J =</t>
  </si>
  <si>
    <t>f</t>
  </si>
  <si>
    <t>Om.</t>
  </si>
  <si>
    <t xml:space="preserve"> &lt;= 0</t>
  </si>
  <si>
    <t>z &gt;= 0</t>
  </si>
  <si>
    <t>kolik</t>
  </si>
  <si>
    <t>jestli</t>
  </si>
  <si>
    <t>požadavky</t>
  </si>
  <si>
    <t>jednotkové náklady</t>
  </si>
  <si>
    <t>fixní náklady</t>
  </si>
  <si>
    <t xml:space="preserve">zásoba </t>
  </si>
  <si>
    <t>zásoby jsou nezáporné</t>
  </si>
  <si>
    <t>když je x&gt;0 tak bude y=1  (x-1000*y &lt;= 0)</t>
  </si>
  <si>
    <t>z(t-1)+x(t)-P(t)</t>
  </si>
  <si>
    <t xml:space="preserve"> A13 je z(0)</t>
  </si>
  <si>
    <t>tj. indikace nenuly</t>
  </si>
  <si>
    <t xml:space="preserve">  re</t>
  </si>
  <si>
    <t xml:space="preserve">  bin</t>
  </si>
  <si>
    <t>h</t>
  </si>
  <si>
    <t>náklady za sklad</t>
  </si>
  <si>
    <t>zásoba na konci = 0    (zadáno v řešiteli)</t>
  </si>
  <si>
    <t xml:space="preserve">suma(c*x + f*y+h*z) --&gt;  min </t>
  </si>
  <si>
    <t>lze kopírovat</t>
  </si>
  <si>
    <t>(z je posunuté)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</si>
</sst>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0" borderId="0" xfId="0" applyBorder="1"/>
    <xf numFmtId="0" fontId="0" fillId="0" borderId="0" xfId="0" applyFill="1" applyBorder="1"/>
    <xf numFmtId="0" fontId="0" fillId="4" borderId="1" xfId="0" applyFill="1" applyBorder="1"/>
    <xf numFmtId="0" fontId="0" fillId="5" borderId="1" xfId="0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B18" sqref="B18"/>
    </sheetView>
  </sheetViews>
  <sheetFormatPr defaultColWidth="6.77734375" defaultRowHeight="14.4" x14ac:dyDescent="0.3"/>
  <sheetData>
    <row r="1" spans="1:9" x14ac:dyDescent="0.3">
      <c r="A1" t="s">
        <v>0</v>
      </c>
    </row>
    <row r="2" spans="1:9" ht="15" thickBot="1" x14ac:dyDescent="0.35"/>
    <row r="3" spans="1:9" ht="15" thickBot="1" x14ac:dyDescent="0.35">
      <c r="A3" t="s">
        <v>3</v>
      </c>
      <c r="B3" s="4">
        <v>56</v>
      </c>
      <c r="C3" s="5">
        <v>72.000000000000014</v>
      </c>
      <c r="D3" s="6">
        <v>47.999999999999986</v>
      </c>
      <c r="E3" t="s">
        <v>23</v>
      </c>
      <c r="F3" t="s">
        <v>12</v>
      </c>
    </row>
    <row r="4" spans="1:9" ht="15" thickBot="1" x14ac:dyDescent="0.35"/>
    <row r="5" spans="1:9" ht="15" thickBot="1" x14ac:dyDescent="0.35">
      <c r="A5" t="s">
        <v>4</v>
      </c>
      <c r="B5" s="4">
        <v>1</v>
      </c>
      <c r="C5" s="5">
        <v>1</v>
      </c>
      <c r="D5" s="6">
        <v>1</v>
      </c>
      <c r="E5" t="s">
        <v>24</v>
      </c>
      <c r="F5" t="s">
        <v>13</v>
      </c>
    </row>
    <row r="6" spans="1:9" ht="15" thickBot="1" x14ac:dyDescent="0.35"/>
    <row r="7" spans="1:9" ht="15" thickBot="1" x14ac:dyDescent="0.35">
      <c r="A7" t="s">
        <v>1</v>
      </c>
      <c r="B7" s="7">
        <v>56</v>
      </c>
      <c r="C7" s="8">
        <v>72</v>
      </c>
      <c r="D7" s="9">
        <v>48</v>
      </c>
      <c r="F7" t="s">
        <v>14</v>
      </c>
    </row>
    <row r="8" spans="1:9" ht="15" thickBot="1" x14ac:dyDescent="0.35"/>
    <row r="9" spans="1:9" ht="15" thickBot="1" x14ac:dyDescent="0.35">
      <c r="A9" t="s">
        <v>2</v>
      </c>
      <c r="B9" s="7">
        <v>2</v>
      </c>
      <c r="C9" s="8">
        <v>3</v>
      </c>
      <c r="D9" s="9">
        <v>5</v>
      </c>
      <c r="F9" t="s">
        <v>15</v>
      </c>
    </row>
    <row r="10" spans="1:9" ht="15" thickBot="1" x14ac:dyDescent="0.35">
      <c r="B10" s="11"/>
      <c r="C10" s="11"/>
      <c r="D10" s="11"/>
    </row>
    <row r="11" spans="1:9" ht="15" thickBot="1" x14ac:dyDescent="0.35">
      <c r="A11" t="s">
        <v>8</v>
      </c>
      <c r="B11" s="7">
        <v>10</v>
      </c>
      <c r="C11" s="8">
        <v>12</v>
      </c>
      <c r="D11" s="9">
        <v>18</v>
      </c>
      <c r="F11" t="s">
        <v>16</v>
      </c>
    </row>
    <row r="12" spans="1:9" ht="15" thickBot="1" x14ac:dyDescent="0.35">
      <c r="B12" s="11"/>
      <c r="C12" s="11"/>
      <c r="D12" s="11"/>
    </row>
    <row r="13" spans="1:9" ht="15" thickBot="1" x14ac:dyDescent="0.35">
      <c r="A13" t="s">
        <v>25</v>
      </c>
      <c r="B13" s="7">
        <v>2</v>
      </c>
      <c r="C13" s="8">
        <v>2</v>
      </c>
      <c r="D13" s="9">
        <v>4</v>
      </c>
      <c r="F13" t="s">
        <v>26</v>
      </c>
    </row>
    <row r="14" spans="1:9" x14ac:dyDescent="0.3">
      <c r="B14" s="11"/>
      <c r="C14" s="11"/>
      <c r="D14" s="11"/>
    </row>
    <row r="15" spans="1:9" ht="15" thickBot="1" x14ac:dyDescent="0.35">
      <c r="A15" t="s">
        <v>5</v>
      </c>
      <c r="B15" t="s">
        <v>29</v>
      </c>
    </row>
    <row r="16" spans="1:9" ht="15" thickBot="1" x14ac:dyDescent="0.35">
      <c r="A16">
        <v>0</v>
      </c>
      <c r="B16" s="1">
        <f>A16+B3-B7</f>
        <v>0</v>
      </c>
      <c r="C16" s="2">
        <f t="shared" ref="C16:D16" si="0">B16+C3-C7</f>
        <v>0</v>
      </c>
      <c r="D16" s="3">
        <f t="shared" si="0"/>
        <v>0</v>
      </c>
      <c r="F16" t="s">
        <v>17</v>
      </c>
      <c r="G16" t="s">
        <v>20</v>
      </c>
      <c r="I16" t="s">
        <v>21</v>
      </c>
    </row>
    <row r="17" spans="1:10" ht="15" thickBot="1" x14ac:dyDescent="0.35"/>
    <row r="18" spans="1:10" ht="15" thickBot="1" x14ac:dyDescent="0.35">
      <c r="A18" t="s">
        <v>7</v>
      </c>
      <c r="B18" s="12">
        <f t="array" ref="B18">SUM(B3:D3*B9:D9+B5:D5*B11:D11+A16:C16*B13:D13)</f>
        <v>608</v>
      </c>
      <c r="F18" t="s">
        <v>28</v>
      </c>
      <c r="J18" t="s">
        <v>30</v>
      </c>
    </row>
    <row r="19" spans="1:10" ht="15" thickBot="1" x14ac:dyDescent="0.35"/>
    <row r="20" spans="1:10" ht="15" thickBot="1" x14ac:dyDescent="0.35">
      <c r="A20" t="s">
        <v>9</v>
      </c>
      <c r="B20" s="13" t="s">
        <v>6</v>
      </c>
      <c r="F20" t="s">
        <v>27</v>
      </c>
    </row>
    <row r="21" spans="1:10" ht="15" thickBot="1" x14ac:dyDescent="0.35">
      <c r="B21" s="11"/>
    </row>
    <row r="22" spans="1:10" ht="15" thickBot="1" x14ac:dyDescent="0.35">
      <c r="B22" s="13" t="s">
        <v>11</v>
      </c>
      <c r="F22" t="s">
        <v>18</v>
      </c>
    </row>
    <row r="23" spans="1:10" ht="15" thickBot="1" x14ac:dyDescent="0.35">
      <c r="B23" s="10"/>
    </row>
    <row r="24" spans="1:10" ht="15" thickBot="1" x14ac:dyDescent="0.35">
      <c r="B24" s="14">
        <f>B3-1000*B5</f>
        <v>-944</v>
      </c>
      <c r="C24" s="15">
        <f t="shared" ref="C24:D24" si="1">C3-1000*C5</f>
        <v>-928</v>
      </c>
      <c r="D24" s="16">
        <f t="shared" si="1"/>
        <v>-952</v>
      </c>
      <c r="E24" t="s">
        <v>10</v>
      </c>
      <c r="F24" t="s">
        <v>19</v>
      </c>
    </row>
    <row r="25" spans="1:10" x14ac:dyDescent="0.3">
      <c r="I25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2020-11-01T09:30:11Z</dcterms:modified>
</cp:coreProperties>
</file>