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List1!$B$3:$D$4,List1!$B$7:$D$8,List1!$B$16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List1!$B$3:$D$4</definedName>
    <definedName name="solver_lhs2" localSheetId="0" hidden="1">List1!$B$7:$D$8</definedName>
    <definedName name="solver_lhs3" localSheetId="0" hidden="1">List1!$G$12:$I$13</definedName>
    <definedName name="solver_lhs4" localSheetId="0" hidden="1">List1!$G$15:$I$16</definedName>
    <definedName name="solver_lhs5" localSheetId="0" hidden="1">List1!$G$18:$I$19</definedName>
    <definedName name="solver_lhs6" localSheetId="0" hidden="1">List1!$G$21:$G$22</definedName>
    <definedName name="solver_lhs7" localSheetId="0" hidden="1">List1!$G$5:$I$5</definedName>
    <definedName name="solver_lhs8" localSheetId="0" hidden="1">List1!$G$7:$G$8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List1!$B$16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5</definedName>
    <definedName name="solver_rel3" localSheetId="0" hidden="1">1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2</definedName>
    <definedName name="solver_rel8" localSheetId="0" hidden="1">1</definedName>
    <definedName name="solver_rhs1" localSheetId="0" hidden="1">binární_číslo</definedName>
    <definedName name="solver_rhs2" localSheetId="0" hidden="1">binární_číslo</definedName>
    <definedName name="solver_rhs3" localSheetId="0" hidden="1">0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1</definedName>
    <definedName name="solver_rhs8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G21" i="1" l="1"/>
  <c r="I18" i="1" l="1"/>
  <c r="C21" i="1" a="1"/>
  <c r="C21" i="1" s="1"/>
  <c r="C20" i="1" a="1"/>
  <c r="C20" i="1" s="1"/>
  <c r="G8" i="1" l="1"/>
  <c r="G7" i="1"/>
  <c r="H5" i="1"/>
  <c r="I5" i="1"/>
  <c r="G5" i="1"/>
  <c r="B21" i="1" a="1"/>
  <c r="B21" i="1" s="1"/>
  <c r="B20" i="1" a="1"/>
  <c r="B20" i="1" s="1"/>
  <c r="G19" i="1"/>
  <c r="H19" i="1"/>
  <c r="I19" i="1"/>
  <c r="H18" i="1"/>
  <c r="G18" i="1"/>
  <c r="G16" i="1"/>
  <c r="H16" i="1"/>
  <c r="I16" i="1"/>
  <c r="I15" i="1"/>
  <c r="H15" i="1"/>
  <c r="G15" i="1"/>
  <c r="I13" i="1"/>
  <c r="H13" i="1"/>
  <c r="G13" i="1"/>
  <c r="I12" i="1"/>
  <c r="H12" i="1"/>
  <c r="G12" i="1"/>
  <c r="G22" i="1" l="1"/>
</calcChain>
</file>

<file path=xl/sharedStrings.xml><?xml version="1.0" encoding="utf-8"?>
<sst xmlns="http://schemas.openxmlformats.org/spreadsheetml/2006/main" count="56" uniqueCount="46">
  <si>
    <t>Infekční onemocnění</t>
  </si>
  <si>
    <t>x</t>
  </si>
  <si>
    <t xml:space="preserve">2 týmy, 3 místa </t>
  </si>
  <si>
    <t>t</t>
  </si>
  <si>
    <t>d</t>
  </si>
  <si>
    <t xml:space="preserve">  J =</t>
  </si>
  <si>
    <t>w</t>
  </si>
  <si>
    <t>Om.</t>
  </si>
  <si>
    <t xml:space="preserve">  &lt;= 0</t>
  </si>
  <si>
    <t>w_i_kl &gt;= 0</t>
  </si>
  <si>
    <t>P</t>
  </si>
  <si>
    <t>Q</t>
  </si>
  <si>
    <t xml:space="preserve">  = 1</t>
  </si>
  <si>
    <t>suma soupců</t>
  </si>
  <si>
    <t xml:space="preserve">  &lt;= 2</t>
  </si>
  <si>
    <t xml:space="preserve">  suma</t>
  </si>
  <si>
    <t xml:space="preserve">  v řádcích</t>
  </si>
  <si>
    <t xml:space="preserve">  &gt;= 0</t>
  </si>
  <si>
    <t>výpočet</t>
  </si>
  <si>
    <t>1.</t>
  </si>
  <si>
    <t>2.</t>
  </si>
  <si>
    <t>3.</t>
  </si>
  <si>
    <t>4.</t>
  </si>
  <si>
    <t>5.</t>
  </si>
  <si>
    <t>6.</t>
  </si>
  <si>
    <t>7.</t>
  </si>
  <si>
    <t>Poznámka</t>
  </si>
  <si>
    <t>Vzorce P a Q a omezení 4., 5., 6. 7.  lze svisle kopírovat</t>
  </si>
  <si>
    <t>w_i_kl - x_ik</t>
  </si>
  <si>
    <t>w_i_kl - x_il</t>
  </si>
  <si>
    <t>w_i_kl - x_ik - x_il +1</t>
  </si>
  <si>
    <t>P1+Q1-J &lt;= 0</t>
  </si>
  <si>
    <t xml:space="preserve">suma(t_1j*x_1j) </t>
  </si>
  <si>
    <t xml:space="preserve">suma(t_2j*x_2j) </t>
  </si>
  <si>
    <t>suma(d_kl*w_1_kl)</t>
  </si>
  <si>
    <t>suma(d_kl*w_2_kl)</t>
  </si>
  <si>
    <t>kl=1,2,3   kódované: 12-&gt;1, 13-&gt;2, 23-&gt;3</t>
  </si>
  <si>
    <t>šetření</t>
  </si>
  <si>
    <t>přejezdy</t>
  </si>
  <si>
    <t>každé místo jednou</t>
  </si>
  <si>
    <t>maximálně dvě místa</t>
  </si>
  <si>
    <t xml:space="preserve"> podmínky</t>
  </si>
  <si>
    <t xml:space="preserve"> na </t>
  </si>
  <si>
    <t xml:space="preserve"> součin</t>
  </si>
  <si>
    <t xml:space="preserve">  bin</t>
  </si>
  <si>
    <t>P2+Q2-J &lt;=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</si>
</sst>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0" xfId="0" quotePrefix="1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4" borderId="1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0" xfId="0" applyFill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/>
    <xf numFmtId="0" fontId="0" fillId="0" borderId="0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90" zoomScaleNormal="90" workbookViewId="0">
      <selection activeCell="L22" sqref="L22"/>
    </sheetView>
  </sheetViews>
  <sheetFormatPr defaultColWidth="6.77734375" defaultRowHeight="14.4" x14ac:dyDescent="0.3"/>
  <cols>
    <col min="1" max="1" width="7.6640625" customWidth="1"/>
    <col min="5" max="5" width="8.33203125" customWidth="1"/>
  </cols>
  <sheetData>
    <row r="1" spans="1:15" x14ac:dyDescent="0.3">
      <c r="A1" t="s">
        <v>0</v>
      </c>
      <c r="E1" t="s">
        <v>2</v>
      </c>
    </row>
    <row r="2" spans="1:15" ht="15" thickBot="1" x14ac:dyDescent="0.35"/>
    <row r="3" spans="1:15" x14ac:dyDescent="0.3">
      <c r="A3" t="s">
        <v>1</v>
      </c>
      <c r="B3" s="7">
        <v>1</v>
      </c>
      <c r="C3" s="8">
        <v>1</v>
      </c>
      <c r="D3" s="9">
        <v>0</v>
      </c>
      <c r="E3" t="s">
        <v>44</v>
      </c>
    </row>
    <row r="4" spans="1:15" ht="15" thickBot="1" x14ac:dyDescent="0.35">
      <c r="B4" s="10">
        <v>0</v>
      </c>
      <c r="C4" s="11">
        <v>0</v>
      </c>
      <c r="D4" s="12">
        <v>1</v>
      </c>
      <c r="F4" t="s">
        <v>7</v>
      </c>
    </row>
    <row r="5" spans="1:15" ht="15" thickBot="1" x14ac:dyDescent="0.35">
      <c r="F5" s="5" t="s">
        <v>19</v>
      </c>
      <c r="G5" s="23">
        <f>SUM(B3:B4)</f>
        <v>1</v>
      </c>
      <c r="H5" s="24">
        <f>SUM(C3:C4)</f>
        <v>1</v>
      </c>
      <c r="I5" s="25">
        <f>SUM(D3:D4)</f>
        <v>1</v>
      </c>
      <c r="J5" t="s">
        <v>12</v>
      </c>
      <c r="K5" t="s">
        <v>13</v>
      </c>
    </row>
    <row r="6" spans="1:15" ht="15" thickBot="1" x14ac:dyDescent="0.35">
      <c r="A6" t="s">
        <v>6</v>
      </c>
      <c r="B6">
        <v>12</v>
      </c>
      <c r="C6">
        <v>13</v>
      </c>
      <c r="D6">
        <v>23</v>
      </c>
      <c r="L6" s="37" t="s">
        <v>39</v>
      </c>
    </row>
    <row r="7" spans="1:15" x14ac:dyDescent="0.3">
      <c r="A7">
        <v>1</v>
      </c>
      <c r="B7" s="7">
        <v>1</v>
      </c>
      <c r="C7" s="8">
        <v>0</v>
      </c>
      <c r="D7" s="9">
        <v>0</v>
      </c>
      <c r="E7" t="s">
        <v>44</v>
      </c>
      <c r="F7" s="5" t="s">
        <v>20</v>
      </c>
      <c r="G7" s="26">
        <f>SUM(B3:D3)</f>
        <v>2</v>
      </c>
      <c r="H7" t="s">
        <v>14</v>
      </c>
      <c r="I7" t="s">
        <v>15</v>
      </c>
    </row>
    <row r="8" spans="1:15" ht="15" thickBot="1" x14ac:dyDescent="0.35">
      <c r="A8">
        <v>2</v>
      </c>
      <c r="B8" s="10">
        <v>0</v>
      </c>
      <c r="C8" s="11">
        <v>0</v>
      </c>
      <c r="D8" s="12">
        <v>0</v>
      </c>
      <c r="G8" s="27">
        <f>SUM(B4:D4)</f>
        <v>1</v>
      </c>
      <c r="H8" t="s">
        <v>14</v>
      </c>
      <c r="I8" t="s">
        <v>16</v>
      </c>
      <c r="L8" s="37" t="s">
        <v>40</v>
      </c>
    </row>
    <row r="9" spans="1:15" ht="15" thickBot="1" x14ac:dyDescent="0.35"/>
    <row r="10" spans="1:15" x14ac:dyDescent="0.3">
      <c r="A10" t="s">
        <v>3</v>
      </c>
      <c r="B10" s="13">
        <v>5</v>
      </c>
      <c r="C10" s="14">
        <v>3</v>
      </c>
      <c r="D10" s="15">
        <v>8</v>
      </c>
      <c r="F10" s="5" t="s">
        <v>21</v>
      </c>
      <c r="G10" s="28" t="s">
        <v>9</v>
      </c>
      <c r="H10" s="28"/>
      <c r="N10" s="39"/>
      <c r="O10" s="35"/>
    </row>
    <row r="11" spans="1:15" ht="15" thickBot="1" x14ac:dyDescent="0.35">
      <c r="A11" s="37" t="s">
        <v>37</v>
      </c>
      <c r="B11" s="16">
        <v>9</v>
      </c>
      <c r="C11" s="17">
        <v>7</v>
      </c>
      <c r="D11" s="18">
        <v>6</v>
      </c>
      <c r="O11" s="35"/>
    </row>
    <row r="12" spans="1:15" x14ac:dyDescent="0.3">
      <c r="F12" s="5" t="s">
        <v>22</v>
      </c>
      <c r="G12" s="29">
        <f>B7-B3</f>
        <v>0</v>
      </c>
      <c r="H12" s="30">
        <f>C7-B3</f>
        <v>-1</v>
      </c>
      <c r="I12" s="31">
        <f>D7-C3</f>
        <v>-1</v>
      </c>
      <c r="J12" t="s">
        <v>8</v>
      </c>
      <c r="L12" t="s">
        <v>28</v>
      </c>
      <c r="O12" s="36" t="s">
        <v>41</v>
      </c>
    </row>
    <row r="13" spans="1:15" ht="15" thickBot="1" x14ac:dyDescent="0.35">
      <c r="A13" t="s">
        <v>4</v>
      </c>
      <c r="B13">
        <v>12</v>
      </c>
      <c r="C13">
        <v>13</v>
      </c>
      <c r="D13">
        <v>23</v>
      </c>
      <c r="G13" s="32">
        <f>B8-B4</f>
        <v>0</v>
      </c>
      <c r="H13" s="33">
        <f>C8-B4</f>
        <v>0</v>
      </c>
      <c r="I13" s="34">
        <f>D8-D4</f>
        <v>-1</v>
      </c>
      <c r="J13" t="s">
        <v>8</v>
      </c>
      <c r="O13" s="36" t="s">
        <v>42</v>
      </c>
    </row>
    <row r="14" spans="1:15" ht="15" thickBot="1" x14ac:dyDescent="0.35">
      <c r="A14" s="37" t="s">
        <v>38</v>
      </c>
      <c r="B14" s="19">
        <v>2</v>
      </c>
      <c r="C14" s="20">
        <v>3</v>
      </c>
      <c r="D14" s="21">
        <v>3</v>
      </c>
      <c r="O14" s="36" t="s">
        <v>43</v>
      </c>
    </row>
    <row r="15" spans="1:15" ht="15" thickBot="1" x14ac:dyDescent="0.35">
      <c r="F15" s="5" t="s">
        <v>23</v>
      </c>
      <c r="G15" s="29">
        <f>B7-C3</f>
        <v>0</v>
      </c>
      <c r="H15" s="30">
        <f>C7-D3</f>
        <v>0</v>
      </c>
      <c r="I15" s="31">
        <f>D7-D3</f>
        <v>0</v>
      </c>
      <c r="J15" t="s">
        <v>8</v>
      </c>
      <c r="L15" t="s">
        <v>29</v>
      </c>
      <c r="O15" s="35"/>
    </row>
    <row r="16" spans="1:15" ht="15" thickBot="1" x14ac:dyDescent="0.35">
      <c r="A16" t="s">
        <v>5</v>
      </c>
      <c r="B16" s="22">
        <v>10</v>
      </c>
      <c r="G16" s="32">
        <f>B8-C4</f>
        <v>0</v>
      </c>
      <c r="H16" s="33">
        <f>C8-D4</f>
        <v>-1</v>
      </c>
      <c r="I16" s="34">
        <f>D8-D4</f>
        <v>-1</v>
      </c>
      <c r="J16" t="s">
        <v>8</v>
      </c>
      <c r="O16" s="35"/>
    </row>
    <row r="17" spans="1:15" ht="15" thickBot="1" x14ac:dyDescent="0.35">
      <c r="O17" s="35"/>
    </row>
    <row r="18" spans="1:15" x14ac:dyDescent="0.3">
      <c r="A18" t="s">
        <v>18</v>
      </c>
      <c r="F18" s="5" t="s">
        <v>24</v>
      </c>
      <c r="G18" s="29">
        <f>B7-B3-C3+1</f>
        <v>0</v>
      </c>
      <c r="H18" s="30">
        <f>C7-B3-D3+1</f>
        <v>0</v>
      </c>
      <c r="I18" s="31">
        <f>D7-C3-D3+1</f>
        <v>0</v>
      </c>
      <c r="J18" t="s">
        <v>17</v>
      </c>
      <c r="L18" t="s">
        <v>30</v>
      </c>
      <c r="O18" s="35"/>
    </row>
    <row r="19" spans="1:15" ht="15" thickBot="1" x14ac:dyDescent="0.35">
      <c r="B19" t="s">
        <v>10</v>
      </c>
      <c r="C19" t="s">
        <v>11</v>
      </c>
      <c r="G19" s="32">
        <f>B8-B4-C4+1</f>
        <v>1</v>
      </c>
      <c r="H19" s="33">
        <f>C8-B4-D4+1</f>
        <v>0</v>
      </c>
      <c r="I19" s="34">
        <f>D8-C4-D4+1</f>
        <v>0</v>
      </c>
      <c r="J19" t="s">
        <v>17</v>
      </c>
      <c r="N19" s="40"/>
      <c r="O19" s="35"/>
    </row>
    <row r="20" spans="1:15" ht="15" thickBot="1" x14ac:dyDescent="0.35">
      <c r="B20" s="1">
        <f t="array" ref="B20">SUM(B10:D10*B3:D3)</f>
        <v>8</v>
      </c>
      <c r="C20" s="3">
        <f t="array" ref="C20">SUM($B$14:$D$14*B7:D7)</f>
        <v>2</v>
      </c>
      <c r="O20" s="38"/>
    </row>
    <row r="21" spans="1:15" ht="15" thickBot="1" x14ac:dyDescent="0.35">
      <c r="B21" s="2">
        <f t="array" ref="B21">SUM(B11:D11*B4:D4)</f>
        <v>6</v>
      </c>
      <c r="C21" s="4">
        <f t="array" ref="C21">SUM($B$14:$D$14*B8:D8)</f>
        <v>0</v>
      </c>
      <c r="F21" s="5" t="s">
        <v>25</v>
      </c>
      <c r="G21" s="26">
        <f>B20+C20-B16</f>
        <v>0</v>
      </c>
      <c r="H21" t="s">
        <v>8</v>
      </c>
      <c r="L21" t="s">
        <v>31</v>
      </c>
      <c r="O21" s="38"/>
    </row>
    <row r="22" spans="1:15" ht="15" thickBot="1" x14ac:dyDescent="0.35">
      <c r="B22" t="s">
        <v>32</v>
      </c>
      <c r="G22" s="27">
        <f>B21+C21-B16</f>
        <v>-4</v>
      </c>
      <c r="H22" t="s">
        <v>8</v>
      </c>
      <c r="L22" t="s">
        <v>45</v>
      </c>
      <c r="O22" s="38"/>
    </row>
    <row r="23" spans="1:15" x14ac:dyDescent="0.3">
      <c r="B23" t="s">
        <v>33</v>
      </c>
    </row>
    <row r="24" spans="1:15" x14ac:dyDescent="0.3">
      <c r="C24" t="s">
        <v>34</v>
      </c>
    </row>
    <row r="25" spans="1:15" x14ac:dyDescent="0.3">
      <c r="C25" t="s">
        <v>35</v>
      </c>
      <c r="F25" t="s">
        <v>36</v>
      </c>
    </row>
    <row r="26" spans="1:15" x14ac:dyDescent="0.3">
      <c r="B26" s="37" t="s">
        <v>37</v>
      </c>
      <c r="C26" s="37" t="s">
        <v>38</v>
      </c>
    </row>
    <row r="28" spans="1:15" x14ac:dyDescent="0.3">
      <c r="A28" t="s">
        <v>26</v>
      </c>
    </row>
    <row r="29" spans="1:15" x14ac:dyDescent="0.3">
      <c r="A29" s="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2020-11-22T09:15:06Z</dcterms:modified>
</cp:coreProperties>
</file>