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588" yWindow="-12" windowWidth="9456" windowHeight="10332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List1!$B$3:$B$5,List1!$B$7:$G$7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List1!$B$21:$G$21</definedName>
    <definedName name="solver_lhs2" localSheetId="0" hidden="1">List1!$B$23:$G$23</definedName>
    <definedName name="solver_lhs3" localSheetId="0" hidden="1">List1!$B$3:$B$5</definedName>
    <definedName name="solver_lhs4" localSheetId="0" hidden="1">List1!$B$7:$G$7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List1!$B$19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1</definedName>
    <definedName name="solver_rel3" localSheetId="0" hidden="1">4</definedName>
    <definedName name="solver_rel4" localSheetId="0" hidden="1">4</definedName>
    <definedName name="solver_rhs1" localSheetId="0" hidden="1">List1!$B$15:$G$15</definedName>
    <definedName name="solver_rhs2" localSheetId="0" hidden="1">0</definedName>
    <definedName name="solver_rhs3" localSheetId="0" hidden="1">celé_číslo</definedName>
    <definedName name="solver_rhs4" localSheetId="0" hidden="1">celé_číslo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E17" i="1" l="1" a="1"/>
  <c r="E17" i="1" s="1"/>
  <c r="F17" i="1" a="1"/>
  <c r="F17" i="1"/>
  <c r="G17" i="1" a="1"/>
  <c r="G17" i="1" s="1"/>
  <c r="C17" i="1" a="1"/>
  <c r="C17" i="1" s="1"/>
  <c r="D17" i="1" a="1"/>
  <c r="D17" i="1" s="1"/>
  <c r="B17" i="1" a="1"/>
  <c r="B17" i="1" s="1"/>
  <c r="B21" i="1" s="1"/>
  <c r="C23" i="1" l="1"/>
  <c r="D23" i="1"/>
  <c r="E23" i="1"/>
  <c r="F23" i="1"/>
  <c r="G23" i="1"/>
  <c r="B23" i="1"/>
  <c r="C21" i="1" a="1"/>
  <c r="C21" i="1"/>
  <c r="D21" i="1" a="1"/>
  <c r="D21" i="1" s="1"/>
  <c r="E21" i="1" a="1"/>
  <c r="E21" i="1" s="1"/>
  <c r="F21" i="1" a="1"/>
  <c r="F21" i="1" s="1"/>
  <c r="G21" i="1" a="1"/>
  <c r="G21" i="1" s="1"/>
  <c r="B19" i="1" a="1"/>
  <c r="B19" i="1" s="1"/>
</calcChain>
</file>

<file path=xl/sharedStrings.xml><?xml version="1.0" encoding="utf-8"?>
<sst xmlns="http://schemas.openxmlformats.org/spreadsheetml/2006/main" count="24" uniqueCount="24">
  <si>
    <t>Pořadí úloh</t>
  </si>
  <si>
    <t>y</t>
  </si>
  <si>
    <t>A</t>
  </si>
  <si>
    <t>d</t>
  </si>
  <si>
    <t xml:space="preserve">  J =</t>
  </si>
  <si>
    <t>Om.</t>
  </si>
  <si>
    <t xml:space="preserve">okna  4h,  směna  12h,  překrytí 1 okno,  začátek o půlnoci </t>
  </si>
  <si>
    <t xml:space="preserve">  &gt;= d</t>
  </si>
  <si>
    <t xml:space="preserve">  požadavky/okno</t>
  </si>
  <si>
    <t>s brigádníky</t>
  </si>
  <si>
    <t>c_z - plat/směnu (zaměstnanci)</t>
  </si>
  <si>
    <t>c_b</t>
  </si>
  <si>
    <t xml:space="preserve">  plat/okno (brigádníci)</t>
  </si>
  <si>
    <t>x</t>
  </si>
  <si>
    <t xml:space="preserve">  počet zaměstnanců/směnu  -  int</t>
  </si>
  <si>
    <t>počet brigádníků/okno  -  int</t>
  </si>
  <si>
    <t xml:space="preserve">  &lt;= 0</t>
  </si>
  <si>
    <t>když budou brigádnící, musí být i zaměstnanec</t>
  </si>
  <si>
    <t>x-1000*y &lt;= 0</t>
  </si>
  <si>
    <t xml:space="preserve">  počet zaměstanců v okně   suma(A(:,i)*y)</t>
  </si>
  <si>
    <t>(indikátor nenuly)</t>
  </si>
  <si>
    <t>suma(c_z.y)+suma(c_b.x)</t>
  </si>
  <si>
    <t>splnění požadavků /okno (ř.7+ř.17)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</si>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</sst>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9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0" xfId="0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4" borderId="1" xfId="0" applyFill="1" applyBorder="1"/>
    <xf numFmtId="0" fontId="0" fillId="0" borderId="0" xfId="0" applyFill="1"/>
    <xf numFmtId="0" fontId="0" fillId="0" borderId="0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B19" sqref="B19"/>
    </sheetView>
  </sheetViews>
  <sheetFormatPr defaultColWidth="6.77734375" defaultRowHeight="14.4" x14ac:dyDescent="0.3"/>
  <sheetData>
    <row r="1" spans="1:9" x14ac:dyDescent="0.3">
      <c r="A1" t="s">
        <v>0</v>
      </c>
      <c r="E1" t="s">
        <v>6</v>
      </c>
    </row>
    <row r="2" spans="1:9" ht="15" thickBot="1" x14ac:dyDescent="0.35">
      <c r="E2" t="s">
        <v>9</v>
      </c>
    </row>
    <row r="3" spans="1:9" x14ac:dyDescent="0.3">
      <c r="A3" t="s">
        <v>1</v>
      </c>
      <c r="B3" s="23">
        <v>2</v>
      </c>
      <c r="C3" s="22"/>
      <c r="D3" s="22"/>
      <c r="E3" s="22"/>
    </row>
    <row r="4" spans="1:9" x14ac:dyDescent="0.3">
      <c r="B4" s="24">
        <v>4</v>
      </c>
      <c r="C4" s="22" t="s">
        <v>14</v>
      </c>
      <c r="D4" s="22"/>
      <c r="E4" s="22"/>
    </row>
    <row r="5" spans="1:9" ht="15" thickBot="1" x14ac:dyDescent="0.35">
      <c r="B5" s="25">
        <v>3</v>
      </c>
      <c r="C5" s="22"/>
      <c r="D5" s="22"/>
      <c r="E5" s="22"/>
    </row>
    <row r="6" spans="1:9" ht="15" thickBot="1" x14ac:dyDescent="0.35">
      <c r="B6" s="22"/>
      <c r="C6" s="22"/>
      <c r="D6" s="22" t="s">
        <v>15</v>
      </c>
      <c r="E6" s="22"/>
    </row>
    <row r="7" spans="1:9" ht="15" thickBot="1" x14ac:dyDescent="0.35">
      <c r="A7" t="s">
        <v>13</v>
      </c>
      <c r="B7" s="1">
        <v>0</v>
      </c>
      <c r="C7" s="2">
        <v>1</v>
      </c>
      <c r="D7" s="2">
        <v>4</v>
      </c>
      <c r="E7" s="2">
        <v>0</v>
      </c>
      <c r="F7" s="2">
        <v>2</v>
      </c>
      <c r="G7" s="3">
        <v>0</v>
      </c>
    </row>
    <row r="8" spans="1:9" ht="15" thickBot="1" x14ac:dyDescent="0.35">
      <c r="B8" s="4"/>
      <c r="C8" s="4"/>
      <c r="D8" s="4"/>
      <c r="E8" s="4"/>
      <c r="I8" t="s">
        <v>10</v>
      </c>
    </row>
    <row r="9" spans="1:9" x14ac:dyDescent="0.3">
      <c r="A9" t="s">
        <v>2</v>
      </c>
      <c r="B9" s="5">
        <v>1</v>
      </c>
      <c r="C9" s="6">
        <v>1</v>
      </c>
      <c r="D9" s="6">
        <v>1</v>
      </c>
      <c r="E9" s="6">
        <v>0</v>
      </c>
      <c r="F9" s="6">
        <v>0</v>
      </c>
      <c r="G9" s="7">
        <v>0</v>
      </c>
      <c r="I9" s="17">
        <v>1250</v>
      </c>
    </row>
    <row r="10" spans="1:9" x14ac:dyDescent="0.3">
      <c r="B10" s="8">
        <v>0</v>
      </c>
      <c r="C10" s="9">
        <v>0</v>
      </c>
      <c r="D10" s="9">
        <v>1</v>
      </c>
      <c r="E10" s="9">
        <v>1</v>
      </c>
      <c r="F10" s="9">
        <v>1</v>
      </c>
      <c r="G10" s="10">
        <v>0</v>
      </c>
      <c r="I10" s="18">
        <v>1100</v>
      </c>
    </row>
    <row r="11" spans="1:9" ht="15" thickBot="1" x14ac:dyDescent="0.35">
      <c r="B11" s="11">
        <v>1</v>
      </c>
      <c r="C11" s="12">
        <v>0</v>
      </c>
      <c r="D11" s="12">
        <v>0</v>
      </c>
      <c r="E11" s="12">
        <v>0</v>
      </c>
      <c r="F11" s="12">
        <v>1</v>
      </c>
      <c r="G11" s="13">
        <v>1</v>
      </c>
      <c r="I11" s="19">
        <v>1300</v>
      </c>
    </row>
    <row r="12" spans="1:9" ht="15" thickBot="1" x14ac:dyDescent="0.35">
      <c r="B12" s="4"/>
      <c r="C12" s="4"/>
      <c r="D12" s="4"/>
      <c r="E12" s="4"/>
    </row>
    <row r="13" spans="1:9" ht="15" thickBot="1" x14ac:dyDescent="0.35">
      <c r="A13" t="s">
        <v>11</v>
      </c>
      <c r="B13" s="14">
        <v>500</v>
      </c>
      <c r="C13" s="15">
        <v>450</v>
      </c>
      <c r="D13" s="15">
        <v>420</v>
      </c>
      <c r="E13" s="15">
        <v>400</v>
      </c>
      <c r="F13" s="15">
        <v>450</v>
      </c>
      <c r="G13" s="16">
        <v>500</v>
      </c>
      <c r="H13" t="s">
        <v>12</v>
      </c>
    </row>
    <row r="14" spans="1:9" ht="15" thickBot="1" x14ac:dyDescent="0.35">
      <c r="B14" s="4"/>
      <c r="C14" s="4"/>
      <c r="D14" s="4"/>
      <c r="E14" s="4"/>
    </row>
    <row r="15" spans="1:9" ht="15" thickBot="1" x14ac:dyDescent="0.35">
      <c r="A15" t="s">
        <v>3</v>
      </c>
      <c r="B15" s="14">
        <v>5</v>
      </c>
      <c r="C15" s="15">
        <v>3</v>
      </c>
      <c r="D15" s="15">
        <v>10</v>
      </c>
      <c r="E15" s="15">
        <v>4</v>
      </c>
      <c r="F15" s="15">
        <v>9</v>
      </c>
      <c r="G15" s="16">
        <v>3</v>
      </c>
      <c r="H15" t="s">
        <v>8</v>
      </c>
    </row>
    <row r="16" spans="1:9" ht="15" thickBot="1" x14ac:dyDescent="0.35">
      <c r="B16" s="22"/>
      <c r="C16" s="22"/>
      <c r="D16" s="22"/>
      <c r="E16" s="22"/>
      <c r="F16" s="22"/>
      <c r="G16" s="22"/>
      <c r="H16" s="21"/>
    </row>
    <row r="17" spans="1:12" ht="15" thickBot="1" x14ac:dyDescent="0.35">
      <c r="A17" t="s">
        <v>23</v>
      </c>
      <c r="B17" s="29">
        <f t="array" ref="B17">SUM(B9:B11*$B$3:$B$5)</f>
        <v>5</v>
      </c>
      <c r="C17" s="30">
        <f t="array" ref="C17">SUM(C9:C11*$B$3:$B$5)</f>
        <v>2</v>
      </c>
      <c r="D17" s="30">
        <f t="array" ref="D17">SUM(D9:D11*$B$3:$B$5)</f>
        <v>6</v>
      </c>
      <c r="E17" s="30">
        <f t="array" ref="E17">SUM(E9:E11*$B$3:$B$5)</f>
        <v>4</v>
      </c>
      <c r="F17" s="30">
        <f t="array" ref="F17">SUM(F9:F11*$B$3:$B$5)</f>
        <v>7</v>
      </c>
      <c r="G17" s="31">
        <f t="array" ref="G17">SUM(G9:G11*$B$3:$B$5)</f>
        <v>3</v>
      </c>
      <c r="H17" s="21" t="s">
        <v>19</v>
      </c>
    </row>
    <row r="18" spans="1:12" ht="15" thickBot="1" x14ac:dyDescent="0.35">
      <c r="B18" s="4"/>
      <c r="C18" s="4"/>
      <c r="D18" s="4"/>
      <c r="E18" s="4"/>
    </row>
    <row r="19" spans="1:12" ht="15" thickBot="1" x14ac:dyDescent="0.35">
      <c r="A19" t="s">
        <v>4</v>
      </c>
      <c r="B19" s="20">
        <f t="array" ref="B19">SUM(B3:B5*I9:I11)+SUM(B13:G13*B7:G7)</f>
        <v>13830</v>
      </c>
      <c r="D19" t="s">
        <v>21</v>
      </c>
    </row>
    <row r="20" spans="1:12" ht="15" thickBot="1" x14ac:dyDescent="0.35"/>
    <row r="21" spans="1:12" ht="15" thickBot="1" x14ac:dyDescent="0.35">
      <c r="A21" s="21" t="s">
        <v>5</v>
      </c>
      <c r="B21" s="26">
        <f>B17+B7</f>
        <v>5</v>
      </c>
      <c r="C21" s="27">
        <f t="array" ref="C21">SUM(C9:C11*$B$3:$B$5)+C7</f>
        <v>3</v>
      </c>
      <c r="D21" s="27">
        <f t="array" ref="D21">SUM(D9:D11*$B$3:$B$5)+D7</f>
        <v>10</v>
      </c>
      <c r="E21" s="27">
        <f t="array" ref="E21">SUM(E9:E11*$B$3:$B$5)+E7</f>
        <v>4</v>
      </c>
      <c r="F21" s="27">
        <f t="array" ref="F21">SUM(F9:F11*$B$3:$B$5)+F7</f>
        <v>9</v>
      </c>
      <c r="G21" s="28">
        <f t="array" ref="G21">SUM(G9:G11*$B$3:$B$5)+G7</f>
        <v>3</v>
      </c>
      <c r="H21" t="s">
        <v>7</v>
      </c>
      <c r="I21" t="s">
        <v>22</v>
      </c>
    </row>
    <row r="22" spans="1:12" ht="15" thickBot="1" x14ac:dyDescent="0.35"/>
    <row r="23" spans="1:12" ht="15" thickBot="1" x14ac:dyDescent="0.35">
      <c r="B23" s="26">
        <f>B7-1000*B17</f>
        <v>-5000</v>
      </c>
      <c r="C23" s="27">
        <f t="shared" ref="C23:G23" si="0">C7-1000*C17</f>
        <v>-1999</v>
      </c>
      <c r="D23" s="27">
        <f t="shared" si="0"/>
        <v>-5996</v>
      </c>
      <c r="E23" s="27">
        <f t="shared" si="0"/>
        <v>-4000</v>
      </c>
      <c r="F23" s="27">
        <f t="shared" si="0"/>
        <v>-6998</v>
      </c>
      <c r="G23" s="28">
        <f t="shared" si="0"/>
        <v>-3000</v>
      </c>
      <c r="H23" t="s">
        <v>16</v>
      </c>
      <c r="I23" t="s">
        <v>17</v>
      </c>
    </row>
    <row r="24" spans="1:12" x14ac:dyDescent="0.3">
      <c r="I24" t="s">
        <v>18</v>
      </c>
      <c r="L24" s="32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2020-11-28T17:01:33Z</dcterms:modified>
</cp:coreProperties>
</file>