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" yWindow="3840" windowWidth="11700" windowHeight="6480"/>
  </bookViews>
  <sheets>
    <sheet name="List1" sheetId="1" r:id="rId1"/>
    <sheet name="List2" sheetId="2" r:id="rId2"/>
    <sheet name="List3" sheetId="3" r:id="rId3"/>
  </sheets>
  <definedNames>
    <definedName name="solver_adj" localSheetId="0" hidden="1">List1!$C$3:$D$3,List1!$D$4,List1!$G$3:$I$3,List1!$G$5:$I$5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List1!$B$13:$D$13</definedName>
    <definedName name="solver_lhs2" localSheetId="0" hidden="1">List1!$C$16:$D$16</definedName>
    <definedName name="solver_lhs3" localSheetId="0" hidden="1">List1!$C$3:$D$3</definedName>
    <definedName name="solver_lhs4" localSheetId="0" hidden="1">List1!$D$17</definedName>
    <definedName name="solver_lhs5" localSheetId="0" hidden="1">List1!$D$4</definedName>
    <definedName name="solver_lhs6" localSheetId="0" hidden="1">List1!$H$16:$I$16</definedName>
    <definedName name="solver_lhs7" localSheetId="0" hidden="1">List1!$I$17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7</definedName>
    <definedName name="solver_nwt" localSheetId="0" hidden="1">1</definedName>
    <definedName name="solver_opt" localSheetId="0" hidden="1">List1!$H$10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1</definedName>
    <definedName name="solver_rel3" localSheetId="0" hidden="1">5</definedName>
    <definedName name="solver_rel4" localSheetId="0" hidden="1">1</definedName>
    <definedName name="solver_rel5" localSheetId="0" hidden="1">5</definedName>
    <definedName name="solver_rel6" localSheetId="0" hidden="1">1</definedName>
    <definedName name="solver_rel7" localSheetId="0" hidden="1">1</definedName>
    <definedName name="solver_rhs1" localSheetId="0" hidden="1">0</definedName>
    <definedName name="solver_rhs2" localSheetId="0" hidden="1">0</definedName>
    <definedName name="solver_rhs3" localSheetId="0" hidden="1">binární_číslo</definedName>
    <definedName name="solver_rhs4" localSheetId="0" hidden="1">0</definedName>
    <definedName name="solver_rhs5" localSheetId="0" hidden="1">binární_číslo</definedName>
    <definedName name="solver_rhs6" localSheetId="0" hidden="1">0</definedName>
    <definedName name="solver_rhs7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C5" i="1" l="1"/>
  <c r="B4" i="1"/>
  <c r="B5" i="1"/>
  <c r="H10" i="1"/>
  <c r="B10" i="1"/>
  <c r="B13" i="1" s="1"/>
  <c r="C10" i="1"/>
  <c r="H16" i="1" s="1"/>
  <c r="D10" i="1"/>
  <c r="I17" i="1" s="1"/>
  <c r="D13" i="1" l="1"/>
  <c r="C13" i="1"/>
  <c r="D16" i="1"/>
  <c r="C16" i="1"/>
  <c r="D17" i="1"/>
  <c r="I16" i="1"/>
</calcChain>
</file>

<file path=xl/sharedStrings.xml><?xml version="1.0" encoding="utf-8"?>
<sst xmlns="http://schemas.openxmlformats.org/spreadsheetml/2006/main" count="43" uniqueCount="39">
  <si>
    <t>Řazení (předcházení)</t>
  </si>
  <si>
    <t>y</t>
  </si>
  <si>
    <t>3 úkoly</t>
  </si>
  <si>
    <t>p</t>
  </si>
  <si>
    <t>d</t>
  </si>
  <si>
    <t xml:space="preserve"> trvání</t>
  </si>
  <si>
    <t xml:space="preserve"> termín</t>
  </si>
  <si>
    <t>e</t>
  </si>
  <si>
    <t>s</t>
  </si>
  <si>
    <t>t</t>
  </si>
  <si>
    <t xml:space="preserve">  J = </t>
  </si>
  <si>
    <t>Om.</t>
  </si>
  <si>
    <t xml:space="preserve">  &lt;= 0</t>
  </si>
  <si>
    <t>pořadí</t>
  </si>
  <si>
    <t>výsledné</t>
  </si>
  <si>
    <t>3:  0-8</t>
  </si>
  <si>
    <t>1:  8-13</t>
  </si>
  <si>
    <t>2:  13-23</t>
  </si>
  <si>
    <t xml:space="preserve">v matici y jsme doplnili dolní </t>
  </si>
  <si>
    <t>trojújelník y_ji = 1-y_ij</t>
  </si>
  <si>
    <t xml:space="preserve">teď lze zapsat pořadí i podle </t>
  </si>
  <si>
    <t>toho, kde je y=1.</t>
  </si>
  <si>
    <t xml:space="preserve">  podle s a e</t>
  </si>
  <si>
    <t>**</t>
  </si>
  <si>
    <t>**  šedivé jen pro informaci</t>
  </si>
  <si>
    <t>3  předchází 1</t>
  </si>
  <si>
    <t>3 předchází 2</t>
  </si>
  <si>
    <t>1 předchází 2</t>
  </si>
  <si>
    <t>podmínka (5)</t>
  </si>
  <si>
    <t>podmínka (6)</t>
  </si>
  <si>
    <t>podmínka (7)</t>
  </si>
  <si>
    <t xml:space="preserve"> p+s</t>
  </si>
  <si>
    <t>začátek</t>
  </si>
  <si>
    <t>zpoždění</t>
  </si>
  <si>
    <t>ukončení</t>
  </si>
  <si>
    <t>e-d=t  zpoždění je skutečný</t>
  </si>
  <si>
    <t>mínus požadovaný konec</t>
  </si>
  <si>
    <t>ei &lt; sj</t>
  </si>
  <si>
    <t>ei &gt; sj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</si>
</sst>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9"/>
      <color theme="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4" borderId="1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0" fillId="0" borderId="0" xfId="0" applyFill="1" applyBorder="1"/>
    <xf numFmtId="0" fontId="0" fillId="0" borderId="5" xfId="0" applyBorder="1"/>
    <xf numFmtId="0" fontId="0" fillId="0" borderId="6" xfId="0" applyBorder="1"/>
    <xf numFmtId="0" fontId="0" fillId="5" borderId="7" xfId="0" applyFill="1" applyBorder="1"/>
    <xf numFmtId="0" fontId="0" fillId="5" borderId="8" xfId="0" applyFill="1" applyBorder="1"/>
    <xf numFmtId="0" fontId="0" fillId="0" borderId="9" xfId="0" applyBorder="1"/>
    <xf numFmtId="0" fontId="0" fillId="5" borderId="5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2" borderId="7" xfId="0" applyFill="1" applyBorder="1"/>
    <xf numFmtId="0" fontId="0" fillId="2" borderId="8" xfId="0" applyFill="1" applyBorder="1"/>
    <xf numFmtId="0" fontId="2" fillId="4" borderId="9" xfId="0" applyFont="1" applyFill="1" applyBorder="1"/>
    <xf numFmtId="0" fontId="0" fillId="2" borderId="5" xfId="0" applyFill="1" applyBorder="1"/>
    <xf numFmtId="0" fontId="2" fillId="4" borderId="10" xfId="0" applyFont="1" applyFill="1" applyBorder="1"/>
    <xf numFmtId="0" fontId="2" fillId="4" borderId="11" xfId="0" applyFont="1" applyFill="1" applyBorder="1"/>
    <xf numFmtId="0" fontId="3" fillId="0" borderId="0" xfId="0" applyFont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H10" sqref="H10"/>
    </sheetView>
  </sheetViews>
  <sheetFormatPr defaultColWidth="6.77734375" defaultRowHeight="14.4" x14ac:dyDescent="0.3"/>
  <sheetData>
    <row r="1" spans="1:12" x14ac:dyDescent="0.3">
      <c r="A1" t="s">
        <v>0</v>
      </c>
      <c r="E1" t="s">
        <v>2</v>
      </c>
    </row>
    <row r="2" spans="1:12" ht="15" thickBot="1" x14ac:dyDescent="0.35">
      <c r="B2" s="17">
        <v>1</v>
      </c>
      <c r="C2" s="17">
        <v>2</v>
      </c>
      <c r="D2" s="17">
        <v>3</v>
      </c>
      <c r="F2" s="35" t="s">
        <v>32</v>
      </c>
      <c r="J2" s="20"/>
      <c r="K2" t="s">
        <v>14</v>
      </c>
    </row>
    <row r="3" spans="1:12" ht="15" thickBot="1" x14ac:dyDescent="0.35">
      <c r="A3" t="s">
        <v>1</v>
      </c>
      <c r="B3" s="21" t="s">
        <v>23</v>
      </c>
      <c r="C3" s="29">
        <v>1</v>
      </c>
      <c r="D3" s="30">
        <v>0</v>
      </c>
      <c r="E3" s="16">
        <v>1</v>
      </c>
      <c r="F3" s="15" t="s">
        <v>8</v>
      </c>
      <c r="G3" s="8">
        <v>8</v>
      </c>
      <c r="H3" s="9">
        <v>13</v>
      </c>
      <c r="I3" s="10">
        <v>0</v>
      </c>
      <c r="J3" s="20"/>
      <c r="K3" t="s">
        <v>13</v>
      </c>
      <c r="L3" t="s">
        <v>22</v>
      </c>
    </row>
    <row r="4" spans="1:12" ht="15" thickBot="1" x14ac:dyDescent="0.35">
      <c r="B4" s="31">
        <f>1-C3</f>
        <v>0</v>
      </c>
      <c r="C4" s="4"/>
      <c r="D4" s="32">
        <v>0</v>
      </c>
      <c r="E4" s="16">
        <v>2</v>
      </c>
      <c r="F4" s="15"/>
      <c r="J4" s="20"/>
      <c r="K4" t="s">
        <v>15</v>
      </c>
    </row>
    <row r="5" spans="1:12" ht="15" thickBot="1" x14ac:dyDescent="0.35">
      <c r="B5" s="33">
        <f>1-D3</f>
        <v>1</v>
      </c>
      <c r="C5" s="34">
        <f>1-D4</f>
        <v>1</v>
      </c>
      <c r="D5" s="28"/>
      <c r="E5" s="16">
        <v>3</v>
      </c>
      <c r="F5" s="15" t="s">
        <v>9</v>
      </c>
      <c r="G5" s="8">
        <v>1</v>
      </c>
      <c r="H5" s="9">
        <v>18</v>
      </c>
      <c r="I5" s="10">
        <v>0</v>
      </c>
      <c r="J5" s="20"/>
      <c r="K5" t="s">
        <v>16</v>
      </c>
    </row>
    <row r="6" spans="1:12" ht="15" thickBot="1" x14ac:dyDescent="0.35">
      <c r="F6" s="35" t="s">
        <v>33</v>
      </c>
      <c r="J6" s="20"/>
      <c r="K6" t="s">
        <v>17</v>
      </c>
    </row>
    <row r="7" spans="1:12" ht="15" thickBot="1" x14ac:dyDescent="0.35">
      <c r="A7" t="s">
        <v>3</v>
      </c>
      <c r="B7" s="5">
        <v>5</v>
      </c>
      <c r="C7" s="6">
        <v>10</v>
      </c>
      <c r="D7" s="7">
        <v>8</v>
      </c>
      <c r="E7" t="s">
        <v>5</v>
      </c>
      <c r="J7" s="20"/>
    </row>
    <row r="8" spans="1:12" ht="15" thickBot="1" x14ac:dyDescent="0.35">
      <c r="A8" t="s">
        <v>4</v>
      </c>
      <c r="B8" s="5">
        <v>12</v>
      </c>
      <c r="C8" s="6">
        <v>5</v>
      </c>
      <c r="D8" s="7">
        <v>9</v>
      </c>
      <c r="E8" t="s">
        <v>6</v>
      </c>
      <c r="J8" s="20"/>
      <c r="K8" t="s">
        <v>18</v>
      </c>
    </row>
    <row r="9" spans="1:12" ht="15" thickBot="1" x14ac:dyDescent="0.35">
      <c r="J9" s="20"/>
      <c r="K9" t="s">
        <v>19</v>
      </c>
    </row>
    <row r="10" spans="1:12" ht="15" thickBot="1" x14ac:dyDescent="0.35">
      <c r="A10" t="s">
        <v>7</v>
      </c>
      <c r="B10" s="1">
        <f t="shared" ref="B10:D10" si="0">G3+B7</f>
        <v>13</v>
      </c>
      <c r="C10" s="2">
        <f t="shared" si="0"/>
        <v>23</v>
      </c>
      <c r="D10" s="3">
        <f t="shared" si="0"/>
        <v>8</v>
      </c>
      <c r="E10" t="s">
        <v>31</v>
      </c>
      <c r="G10" t="s">
        <v>10</v>
      </c>
      <c r="H10" s="11">
        <f>SUM(G5:I5)</f>
        <v>19</v>
      </c>
      <c r="J10" s="20"/>
      <c r="K10" t="s">
        <v>20</v>
      </c>
    </row>
    <row r="11" spans="1:12" x14ac:dyDescent="0.3">
      <c r="E11" s="35" t="s">
        <v>34</v>
      </c>
      <c r="J11" s="20"/>
      <c r="K11" t="s">
        <v>21</v>
      </c>
    </row>
    <row r="12" spans="1:12" ht="15" thickBot="1" x14ac:dyDescent="0.35">
      <c r="A12" t="s">
        <v>11</v>
      </c>
    </row>
    <row r="13" spans="1:12" ht="15" thickBot="1" x14ac:dyDescent="0.35">
      <c r="B13" s="12">
        <f>B10-B8-G5</f>
        <v>0</v>
      </c>
      <c r="C13" s="13">
        <f t="shared" ref="C13:D13" si="1">C10-C8-H5</f>
        <v>0</v>
      </c>
      <c r="D13" s="14">
        <f t="shared" si="1"/>
        <v>-1</v>
      </c>
      <c r="E13" t="s">
        <v>12</v>
      </c>
      <c r="G13" t="s">
        <v>28</v>
      </c>
      <c r="I13" t="s">
        <v>35</v>
      </c>
    </row>
    <row r="14" spans="1:12" x14ac:dyDescent="0.3">
      <c r="B14" s="19"/>
      <c r="C14" s="19"/>
      <c r="D14" s="19"/>
      <c r="J14" t="s">
        <v>36</v>
      </c>
    </row>
    <row r="15" spans="1:12" x14ac:dyDescent="0.3">
      <c r="B15" s="17">
        <v>1</v>
      </c>
      <c r="C15" s="17">
        <v>2</v>
      </c>
      <c r="D15" s="17">
        <v>3</v>
      </c>
      <c r="G15" s="17">
        <v>1</v>
      </c>
      <c r="H15" s="17">
        <v>2</v>
      </c>
      <c r="I15" s="17">
        <v>3</v>
      </c>
    </row>
    <row r="16" spans="1:12" x14ac:dyDescent="0.3">
      <c r="A16" s="18">
        <v>1</v>
      </c>
      <c r="B16" s="21"/>
      <c r="C16" s="22">
        <f>B10-H3-1000*(1-C3)</f>
        <v>0</v>
      </c>
      <c r="D16" s="23">
        <f>B10-I3-1000*(1-D3)</f>
        <v>-987</v>
      </c>
      <c r="E16" t="s">
        <v>12</v>
      </c>
      <c r="G16" s="21"/>
      <c r="H16" s="22">
        <f>C10-G3-1000*C3</f>
        <v>-985</v>
      </c>
      <c r="I16" s="23">
        <f>D10-G3-1000*D3</f>
        <v>0</v>
      </c>
      <c r="J16" t="s">
        <v>12</v>
      </c>
      <c r="K16" s="16">
        <v>1</v>
      </c>
    </row>
    <row r="17" spans="1:11" x14ac:dyDescent="0.3">
      <c r="A17" s="18">
        <v>2</v>
      </c>
      <c r="B17" s="24"/>
      <c r="C17" s="4"/>
      <c r="D17" s="25">
        <f>C10-I3-1000*(1-D4)</f>
        <v>-977</v>
      </c>
      <c r="E17" t="s">
        <v>12</v>
      </c>
      <c r="G17" s="24"/>
      <c r="H17" s="4"/>
      <c r="I17" s="25">
        <f>D10-H3-1000*D4</f>
        <v>-5</v>
      </c>
      <c r="J17" t="s">
        <v>12</v>
      </c>
      <c r="K17" s="16">
        <v>2</v>
      </c>
    </row>
    <row r="18" spans="1:11" x14ac:dyDescent="0.3">
      <c r="A18" s="18">
        <v>3</v>
      </c>
      <c r="B18" s="26"/>
      <c r="C18" s="27"/>
      <c r="D18" s="28"/>
      <c r="G18" s="26"/>
      <c r="H18" s="27"/>
      <c r="I18" s="28"/>
      <c r="K18" s="16">
        <v>3</v>
      </c>
    </row>
    <row r="19" spans="1:11" x14ac:dyDescent="0.3">
      <c r="B19" t="s">
        <v>29</v>
      </c>
      <c r="D19" t="s">
        <v>37</v>
      </c>
      <c r="G19" t="s">
        <v>30</v>
      </c>
      <c r="I19" t="s">
        <v>38</v>
      </c>
    </row>
    <row r="20" spans="1:11" x14ac:dyDescent="0.3">
      <c r="A20" s="27"/>
      <c r="B20" s="27"/>
      <c r="C20" s="27"/>
      <c r="D20" s="27"/>
      <c r="E20" s="27"/>
    </row>
    <row r="21" spans="1:11" x14ac:dyDescent="0.3">
      <c r="A21" t="s">
        <v>24</v>
      </c>
    </row>
    <row r="22" spans="1:11" x14ac:dyDescent="0.3">
      <c r="A22" t="s">
        <v>25</v>
      </c>
    </row>
    <row r="23" spans="1:11" x14ac:dyDescent="0.3">
      <c r="A23" t="s">
        <v>26</v>
      </c>
    </row>
    <row r="24" spans="1:11" x14ac:dyDescent="0.3">
      <c r="A24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2020-10-09T13:31:19Z</dcterms:modified>
</cp:coreProperties>
</file>