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List1" sheetId="1" r:id="rId1"/>
    <sheet name="List2" sheetId="2" r:id="rId2"/>
    <sheet name="List3" sheetId="3" r:id="rId3"/>
  </sheets>
  <definedNames>
    <definedName name="solver_adj" localSheetId="0" hidden="1">List1!$B$13:$F$14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List1!$B$14:$F$14</definedName>
    <definedName name="solver_lhs2" localSheetId="0" hidden="1">List1!$B$18:$F$18</definedName>
    <definedName name="solver_lhs3" localSheetId="0" hidden="1">List1!$B$19:$F$19</definedName>
    <definedName name="solver_lhs4" localSheetId="0" hidden="1">List1!$F$20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4</definedName>
    <definedName name="solver_nwt" localSheetId="0" hidden="1">1</definedName>
    <definedName name="solver_opt" localSheetId="0" hidden="1">List1!$B$16</definedName>
    <definedName name="solver_pre" localSheetId="0" hidden="1">0.000001</definedName>
    <definedName name="solver_rbv" localSheetId="0" hidden="1">1</definedName>
    <definedName name="solver_rel1" localSheetId="0" hidden="1">5</definedName>
    <definedName name="solver_rel2" localSheetId="0" hidden="1">1</definedName>
    <definedName name="solver_rel3" localSheetId="0" hidden="1">1</definedName>
    <definedName name="solver_rel4" localSheetId="0" hidden="1">1</definedName>
    <definedName name="solver_rhs1" localSheetId="0" hidden="1">binární_číslo</definedName>
    <definedName name="solver_rhs2" localSheetId="0" hidden="1">List1!$H$18</definedName>
    <definedName name="solver_rhs3" localSheetId="0" hidden="1">List1!$H$19</definedName>
    <definedName name="solver_rhs4" localSheetId="0" hidden="1">List1!$H$20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F20" i="1" l="1"/>
  <c r="B16" i="1" a="1"/>
  <c r="B16" i="1"/>
  <c r="C18" i="1"/>
  <c r="D18" i="1"/>
  <c r="E18" i="1"/>
  <c r="F18" i="1"/>
  <c r="B18" i="1"/>
  <c r="C19" i="1"/>
  <c r="D19" i="1"/>
  <c r="E19" i="1"/>
  <c r="F19" i="1"/>
  <c r="B19" i="1"/>
</calcChain>
</file>

<file path=xl/sharedStrings.xml><?xml version="1.0" encoding="utf-8"?>
<sst xmlns="http://schemas.openxmlformats.org/spreadsheetml/2006/main" count="20" uniqueCount="18">
  <si>
    <t>akce</t>
  </si>
  <si>
    <t>y</t>
  </si>
  <si>
    <t>J =</t>
  </si>
  <si>
    <t xml:space="preserve">  &lt;=</t>
  </si>
  <si>
    <t>Binární veličiny</t>
  </si>
  <si>
    <t>Chceme investovat 30tis Kč a je k dispozici 5 příležitostí.</t>
  </si>
  <si>
    <t>Hodnoty investice investic a očekávané výnosy (v tis. Kč)</t>
  </si>
  <si>
    <t>jsou v tabulce</t>
  </si>
  <si>
    <t>m.inv</t>
  </si>
  <si>
    <t>r.zisk</t>
  </si>
  <si>
    <t>Které akce vybereme, pro max. zisk, jestliže smíme zvolit nejvýše 3 akce?</t>
  </si>
  <si>
    <t>x</t>
  </si>
  <si>
    <t>Omez.</t>
  </si>
  <si>
    <t xml:space="preserve">  bin.</t>
  </si>
  <si>
    <t>nakl.</t>
  </si>
  <si>
    <t>max. investice</t>
  </si>
  <si>
    <t>indikátor investice</t>
  </si>
  <si>
    <t>nejvýše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</si>
</sst>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0" xfId="0" applyFont="1"/>
    <xf numFmtId="0" fontId="0" fillId="0" borderId="0" xfId="0" applyBorder="1"/>
    <xf numFmtId="0" fontId="0" fillId="0" borderId="11" xfId="0" applyBorder="1"/>
    <xf numFmtId="0" fontId="0" fillId="0" borderId="12" xfId="0" applyBorder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M19" sqref="M19"/>
    </sheetView>
  </sheetViews>
  <sheetFormatPr defaultColWidth="6.77734375" defaultRowHeight="14.4" x14ac:dyDescent="0.3"/>
  <sheetData>
    <row r="1" spans="1:7" ht="15.6" x14ac:dyDescent="0.3">
      <c r="A1" s="11" t="s">
        <v>4</v>
      </c>
    </row>
    <row r="2" spans="1:7" x14ac:dyDescent="0.3">
      <c r="A2" t="s">
        <v>5</v>
      </c>
    </row>
    <row r="3" spans="1:7" x14ac:dyDescent="0.3">
      <c r="A3" t="s">
        <v>6</v>
      </c>
    </row>
    <row r="4" spans="1:7" x14ac:dyDescent="0.3">
      <c r="A4" t="s">
        <v>7</v>
      </c>
    </row>
    <row r="6" spans="1:7" ht="15" thickBot="1" x14ac:dyDescent="0.35">
      <c r="A6" t="s">
        <v>0</v>
      </c>
      <c r="B6">
        <v>1</v>
      </c>
      <c r="C6">
        <v>2</v>
      </c>
      <c r="D6">
        <v>3</v>
      </c>
      <c r="E6">
        <v>4</v>
      </c>
      <c r="F6">
        <v>5</v>
      </c>
    </row>
    <row r="7" spans="1:7" x14ac:dyDescent="0.3">
      <c r="A7" t="s">
        <v>8</v>
      </c>
      <c r="B7" s="5">
        <v>15</v>
      </c>
      <c r="C7" s="6">
        <v>30</v>
      </c>
      <c r="D7" s="6">
        <v>18</v>
      </c>
      <c r="E7" s="6">
        <v>20</v>
      </c>
      <c r="F7" s="7">
        <v>27</v>
      </c>
    </row>
    <row r="8" spans="1:7" x14ac:dyDescent="0.3">
      <c r="A8" t="s">
        <v>9</v>
      </c>
      <c r="B8" s="13">
        <v>1.1499999999999999</v>
      </c>
      <c r="C8" s="12">
        <v>1.1200000000000001</v>
      </c>
      <c r="D8" s="12">
        <v>1.18</v>
      </c>
      <c r="E8" s="12">
        <v>1.1599999999999999</v>
      </c>
      <c r="F8" s="14">
        <v>1.1100000000000001</v>
      </c>
    </row>
    <row r="9" spans="1:7" ht="15" thickBot="1" x14ac:dyDescent="0.35">
      <c r="A9" t="s">
        <v>14</v>
      </c>
      <c r="B9" s="8">
        <v>5</v>
      </c>
      <c r="C9" s="9">
        <v>8</v>
      </c>
      <c r="D9" s="9">
        <v>7</v>
      </c>
      <c r="E9" s="9">
        <v>8</v>
      </c>
      <c r="F9" s="10">
        <v>6</v>
      </c>
    </row>
    <row r="10" spans="1:7" x14ac:dyDescent="0.3">
      <c r="B10" s="12"/>
      <c r="C10" s="12"/>
      <c r="D10" s="12"/>
      <c r="E10" s="12"/>
      <c r="F10" s="12"/>
    </row>
    <row r="11" spans="1:7" x14ac:dyDescent="0.3">
      <c r="A11" t="s">
        <v>10</v>
      </c>
      <c r="B11" s="12"/>
      <c r="C11" s="12"/>
      <c r="D11" s="12"/>
      <c r="E11" s="12"/>
      <c r="F11" s="12"/>
    </row>
    <row r="12" spans="1:7" ht="15" thickBot="1" x14ac:dyDescent="0.35">
      <c r="B12" s="12"/>
      <c r="C12" s="12"/>
      <c r="D12" s="12"/>
      <c r="E12" s="12"/>
      <c r="F12" s="12"/>
    </row>
    <row r="13" spans="1:7" ht="15" thickBot="1" x14ac:dyDescent="0.35">
      <c r="A13" t="s">
        <v>11</v>
      </c>
      <c r="B13" s="1">
        <v>0</v>
      </c>
      <c r="C13" s="2">
        <v>30</v>
      </c>
      <c r="D13" s="2">
        <v>0</v>
      </c>
      <c r="E13" s="2">
        <v>20</v>
      </c>
      <c r="F13" s="3">
        <v>27</v>
      </c>
    </row>
    <row r="14" spans="1:7" ht="15" thickBot="1" x14ac:dyDescent="0.35">
      <c r="A14" t="s">
        <v>1</v>
      </c>
      <c r="B14" s="1">
        <v>0</v>
      </c>
      <c r="C14" s="2">
        <v>1</v>
      </c>
      <c r="D14" s="2">
        <v>0</v>
      </c>
      <c r="E14" s="2">
        <v>1</v>
      </c>
      <c r="F14" s="3">
        <v>1</v>
      </c>
      <c r="G14" t="s">
        <v>13</v>
      </c>
    </row>
    <row r="15" spans="1:7" ht="15" thickBot="1" x14ac:dyDescent="0.35"/>
    <row r="16" spans="1:7" ht="15" thickBot="1" x14ac:dyDescent="0.35">
      <c r="A16" t="s">
        <v>2</v>
      </c>
      <c r="B16" s="4">
        <f t="array" ref="B16">SUM(B13:F13*B8:F8)-SUM(B9:F9*B14:F14)</f>
        <v>64.77</v>
      </c>
    </row>
    <row r="17" spans="1:10" ht="15" thickBot="1" x14ac:dyDescent="0.35"/>
    <row r="18" spans="1:10" ht="15" thickBot="1" x14ac:dyDescent="0.35">
      <c r="A18" t="s">
        <v>12</v>
      </c>
      <c r="B18" s="1">
        <f>B13-B7</f>
        <v>-15</v>
      </c>
      <c r="C18" s="2">
        <f t="shared" ref="C18:F18" si="0">C13-C7</f>
        <v>0</v>
      </c>
      <c r="D18" s="2">
        <f t="shared" si="0"/>
        <v>-18</v>
      </c>
      <c r="E18" s="2">
        <f t="shared" si="0"/>
        <v>0</v>
      </c>
      <c r="F18" s="3">
        <f t="shared" si="0"/>
        <v>0</v>
      </c>
      <c r="G18" t="s">
        <v>3</v>
      </c>
      <c r="H18" s="4">
        <v>0</v>
      </c>
      <c r="J18" t="s">
        <v>15</v>
      </c>
    </row>
    <row r="19" spans="1:10" ht="15" thickBot="1" x14ac:dyDescent="0.35">
      <c r="B19" s="1">
        <f>B13-1000*B14</f>
        <v>0</v>
      </c>
      <c r="C19" s="2">
        <f>C13-1000*C14</f>
        <v>-970</v>
      </c>
      <c r="D19" s="2">
        <f>D13-1000*D14</f>
        <v>0</v>
      </c>
      <c r="E19" s="2">
        <f>E13-1000*E14</f>
        <v>-980</v>
      </c>
      <c r="F19" s="3">
        <f>F13-1000*F14</f>
        <v>-973</v>
      </c>
      <c r="G19" t="s">
        <v>3</v>
      </c>
      <c r="H19" s="4">
        <v>0</v>
      </c>
      <c r="J19" t="s">
        <v>16</v>
      </c>
    </row>
    <row r="20" spans="1:10" ht="15" thickBot="1" x14ac:dyDescent="0.35">
      <c r="F20" s="4">
        <f>SUM(B14:F14)</f>
        <v>3</v>
      </c>
      <c r="G20" t="s">
        <v>3</v>
      </c>
      <c r="H20" s="4">
        <v>3</v>
      </c>
      <c r="J20" t="s">
        <v>17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2020-05-30T14:59:15Z</dcterms:modified>
</cp:coreProperties>
</file>