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4556" windowHeight="9084"/>
  </bookViews>
  <sheets>
    <sheet name="Sheet1" sheetId="1" r:id="rId1"/>
  </sheets>
  <definedNames>
    <definedName name="solver_adj" localSheetId="0" hidden="1">Sheet1!$A$4:$B$4,Sheet1!$A$7:$B$7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Sheet1!$A$16:$A$17</definedName>
    <definedName name="solver_lhs2" localSheetId="0" hidden="1">Sheet1!$A$18</definedName>
    <definedName name="solver_lhs3" localSheetId="0" hidden="1">Sheet1!$A$7:$B$7</definedName>
    <definedName name="solver_lhs4" localSheetId="0" hidden="1">Sheet1!$E$16:$E$17</definedName>
    <definedName name="solver_lhs5" localSheetId="0" hidden="1">Sheet1!$E$18</definedName>
    <definedName name="solver_lhs6" localSheetId="0" hidden="1">Sheet1!$I$16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6</definedName>
    <definedName name="solver_nwt" localSheetId="0" hidden="1">1</definedName>
    <definedName name="solver_opt" localSheetId="0" hidden="1">Sheet1!$C$13</definedName>
    <definedName name="solver_pre" localSheetId="0" hidden="1">0.000001</definedName>
    <definedName name="solver_rbv" localSheetId="0" hidden="1">1</definedName>
    <definedName name="solver_rel1" localSheetId="0" hidden="1">1</definedName>
    <definedName name="solver_rel2" localSheetId="0" hidden="1">3</definedName>
    <definedName name="solver_rel3" localSheetId="0" hidden="1">5</definedName>
    <definedName name="solver_rel4" localSheetId="0" hidden="1">1</definedName>
    <definedName name="solver_rel5" localSheetId="0" hidden="1">3</definedName>
    <definedName name="solver_rel6" localSheetId="0" hidden="1">1</definedName>
    <definedName name="solver_rhs1" localSheetId="0" hidden="1">Sheet1!$C$16:$C$17</definedName>
    <definedName name="solver_rhs2" localSheetId="0" hidden="1">+Sheet1!$C$18</definedName>
    <definedName name="solver_rhs3" localSheetId="0" hidden="1">binární_číslo</definedName>
    <definedName name="solver_rhs4" localSheetId="0" hidden="1">Sheet1!$G$16:$G$17</definedName>
    <definedName name="solver_rhs5" localSheetId="0" hidden="1">Sheet1!$G$18</definedName>
    <definedName name="solver_rhs6" localSheetId="0" hidden="1">Sheet1!$K$16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6" i="1" l="1"/>
  <c r="E18" i="1"/>
  <c r="E17" i="1"/>
  <c r="E16" i="1"/>
  <c r="A18" i="1"/>
  <c r="A17" i="1"/>
  <c r="A16" i="1"/>
  <c r="C13" i="1" l="1" a="1"/>
  <c r="C13" i="1" s="1"/>
</calcChain>
</file>

<file path=xl/sharedStrings.xml><?xml version="1.0" encoding="utf-8"?>
<sst xmlns="http://schemas.openxmlformats.org/spreadsheetml/2006/main" count="41" uniqueCount="36">
  <si>
    <t>y</t>
  </si>
  <si>
    <t>J</t>
  </si>
  <si>
    <t>c</t>
  </si>
  <si>
    <t>[4,4]</t>
  </si>
  <si>
    <t>[5,2]</t>
  </si>
  <si>
    <t>[3,7]</t>
  </si>
  <si>
    <t>[4,6]</t>
  </si>
  <si>
    <t>Máme dvě oblasti ohraničené přímkami</t>
  </si>
  <si>
    <t>x2=(4/3)x1+3</t>
  </si>
  <si>
    <t>x2=(3/2)x1</t>
  </si>
  <si>
    <t>1. oblast</t>
  </si>
  <si>
    <t>2. oblast</t>
  </si>
  <si>
    <t>x2=x1</t>
  </si>
  <si>
    <t>x2=-2x1+12</t>
  </si>
  <si>
    <t>x2=(4/5)x1-2</t>
  </si>
  <si>
    <t>přibližně tak, ja je na obrázku.</t>
  </si>
  <si>
    <t xml:space="preserve">Ceny nemovitostí rostou se vzdáleností od počátku, a to tak, že vodorovně </t>
  </si>
  <si>
    <t>je cena 15.x1 a svisle 8.x2. Kde máme nakoupit, abychom uložili co nejvíce peněz?</t>
  </si>
  <si>
    <t>Omezení s výběrem oblasti</t>
  </si>
  <si>
    <t>x</t>
  </si>
  <si>
    <t>V jedné z oblastí chceme koupit nemovitost a uložit do ní své peníze.</t>
  </si>
  <si>
    <t>x2=-x1+10</t>
  </si>
  <si>
    <t>Pozn.</t>
  </si>
  <si>
    <t xml:space="preserve"> bylo vyloučeno druhou oblastí.</t>
  </si>
  <si>
    <t>- To, co kupujeme je bod v jedné z oblastí [x1,x2]</t>
  </si>
  <si>
    <t>- y se musí uvažovat, jinak by  x  v jedné oblasti</t>
  </si>
  <si>
    <t>souřadnice</t>
  </si>
  <si>
    <t>cena</t>
  </si>
  <si>
    <t>indikátor oblasti</t>
  </si>
  <si>
    <t>Omezení</t>
  </si>
  <si>
    <t>obl.1</t>
  </si>
  <si>
    <t xml:space="preserve">  &lt;=</t>
  </si>
  <si>
    <t xml:space="preserve">  &gt;=</t>
  </si>
  <si>
    <t>obl.2</t>
  </si>
  <si>
    <t>nejvýše</t>
  </si>
  <si>
    <t>Kriterium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</si>
</sst>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0" xfId="0" applyFill="1" applyBorder="1"/>
    <xf numFmtId="0" fontId="1" fillId="0" borderId="0" xfId="0" applyFont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quotePrefix="1"/>
    <xf numFmtId="0" fontId="2" fillId="0" borderId="0" xfId="0" applyFont="1"/>
    <xf numFmtId="0" fontId="0" fillId="0" borderId="0" xfId="0" quotePrefix="1" applyBorder="1" applyAlignment="1">
      <alignment horizontal="center"/>
    </xf>
    <xf numFmtId="0" fontId="0" fillId="0" borderId="4" xfId="0" applyBorder="1" applyAlignment="1"/>
    <xf numFmtId="0" fontId="0" fillId="0" borderId="5" xfId="0" quotePrefix="1" applyBorder="1" applyAlignment="1"/>
    <xf numFmtId="0" fontId="0" fillId="0" borderId="6" xfId="0" quotePrefix="1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137160</xdr:rowOff>
    </xdr:from>
    <xdr:to>
      <xdr:col>4</xdr:col>
      <xdr:colOff>7620</xdr:colOff>
      <xdr:row>10</xdr:row>
      <xdr:rowOff>22860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CxnSpPr/>
      </xdr:nvCxnSpPr>
      <xdr:spPr>
        <a:xfrm flipH="1">
          <a:off x="2438400" y="335280"/>
          <a:ext cx="7620" cy="15773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22860</xdr:colOff>
      <xdr:row>10</xdr:row>
      <xdr:rowOff>0</xdr:rowOff>
    </xdr:from>
    <xdr:to>
      <xdr:col>10</xdr:col>
      <xdr:colOff>53340</xdr:colOff>
      <xdr:row>10</xdr:row>
      <xdr:rowOff>7620</xdr:rowOff>
    </xdr:to>
    <xdr:cxnSp macro="">
      <xdr:nvCxnSpPr>
        <xdr:cNvPr id="6" name="Straight Connector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CxnSpPr/>
      </xdr:nvCxnSpPr>
      <xdr:spPr>
        <a:xfrm>
          <a:off x="4290060" y="1828800"/>
          <a:ext cx="3688080" cy="76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15240</xdr:rowOff>
    </xdr:from>
    <xdr:to>
      <xdr:col>7</xdr:col>
      <xdr:colOff>7620</xdr:colOff>
      <xdr:row>6</xdr:row>
      <xdr:rowOff>182880</xdr:rowOff>
    </xdr:to>
    <xdr:cxnSp macro="">
      <xdr:nvCxnSpPr>
        <xdr:cNvPr id="19" name="Straight Connector 18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CxnSpPr/>
      </xdr:nvCxnSpPr>
      <xdr:spPr>
        <a:xfrm flipV="1">
          <a:off x="4267200" y="586740"/>
          <a:ext cx="1836420" cy="7391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3</xdr:row>
      <xdr:rowOff>22860</xdr:rowOff>
    </xdr:from>
    <xdr:to>
      <xdr:col>8</xdr:col>
      <xdr:colOff>30480</xdr:colOff>
      <xdr:row>4</xdr:row>
      <xdr:rowOff>15240</xdr:rowOff>
    </xdr:to>
    <xdr:cxnSp macro="">
      <xdr:nvCxnSpPr>
        <xdr:cNvPr id="23" name="Straight Connector 22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CxnSpPr/>
      </xdr:nvCxnSpPr>
      <xdr:spPr>
        <a:xfrm>
          <a:off x="6096000" y="579120"/>
          <a:ext cx="640080" cy="18288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15240</xdr:colOff>
      <xdr:row>4</xdr:row>
      <xdr:rowOff>30480</xdr:rowOff>
    </xdr:from>
    <xdr:to>
      <xdr:col>8</xdr:col>
      <xdr:colOff>7620</xdr:colOff>
      <xdr:row>10</xdr:row>
      <xdr:rowOff>15240</xdr:rowOff>
    </xdr:to>
    <xdr:cxnSp macro="">
      <xdr:nvCxnSpPr>
        <xdr:cNvPr id="25" name="Straight Connector 24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CxnSpPr/>
      </xdr:nvCxnSpPr>
      <xdr:spPr>
        <a:xfrm flipH="1">
          <a:off x="4282440" y="777240"/>
          <a:ext cx="2430780" cy="11125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15240</xdr:colOff>
      <xdr:row>6</xdr:row>
      <xdr:rowOff>0</xdr:rowOff>
    </xdr:from>
    <xdr:to>
      <xdr:col>8</xdr:col>
      <xdr:colOff>0</xdr:colOff>
      <xdr:row>10</xdr:row>
      <xdr:rowOff>7620</xdr:rowOff>
    </xdr:to>
    <xdr:cxnSp macro="">
      <xdr:nvCxnSpPr>
        <xdr:cNvPr id="27" name="Straight Connector 26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CxnSpPr/>
      </xdr:nvCxnSpPr>
      <xdr:spPr>
        <a:xfrm flipV="1">
          <a:off x="4282440" y="1127760"/>
          <a:ext cx="2423160" cy="75438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6</xdr:row>
      <xdr:rowOff>7620</xdr:rowOff>
    </xdr:from>
    <xdr:to>
      <xdr:col>9</xdr:col>
      <xdr:colOff>15240</xdr:colOff>
      <xdr:row>8</xdr:row>
      <xdr:rowOff>15240</xdr:rowOff>
    </xdr:to>
    <xdr:cxnSp macro="">
      <xdr:nvCxnSpPr>
        <xdr:cNvPr id="29" name="Straight Connector 28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CxnSpPr/>
      </xdr:nvCxnSpPr>
      <xdr:spPr>
        <a:xfrm>
          <a:off x="6705600" y="1135380"/>
          <a:ext cx="624840" cy="3886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205740</xdr:colOff>
      <xdr:row>8</xdr:row>
      <xdr:rowOff>30480</xdr:rowOff>
    </xdr:from>
    <xdr:to>
      <xdr:col>9</xdr:col>
      <xdr:colOff>7620</xdr:colOff>
      <xdr:row>10</xdr:row>
      <xdr:rowOff>15240</xdr:rowOff>
    </xdr:to>
    <xdr:cxnSp macro="">
      <xdr:nvCxnSpPr>
        <xdr:cNvPr id="31" name="Straight Connector 30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CxnSpPr/>
      </xdr:nvCxnSpPr>
      <xdr:spPr>
        <a:xfrm flipH="1">
          <a:off x="5692140" y="1546860"/>
          <a:ext cx="1630680" cy="3657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zoomScale="70" zoomScaleNormal="70" workbookViewId="0">
      <selection activeCell="C13" sqref="C13"/>
    </sheetView>
  </sheetViews>
  <sheetFormatPr defaultRowHeight="14.4" x14ac:dyDescent="0.3"/>
  <sheetData>
    <row r="1" spans="1:11" ht="15.6" x14ac:dyDescent="0.3">
      <c r="A1" s="5" t="s">
        <v>18</v>
      </c>
    </row>
    <row r="3" spans="1:11" ht="15" thickBot="1" x14ac:dyDescent="0.35">
      <c r="A3" t="s">
        <v>19</v>
      </c>
      <c r="B3" t="s">
        <v>26</v>
      </c>
      <c r="D3">
        <v>7</v>
      </c>
      <c r="H3" t="s">
        <v>5</v>
      </c>
    </row>
    <row r="4" spans="1:11" ht="15" thickBot="1" x14ac:dyDescent="0.35">
      <c r="A4" s="1">
        <v>3.9999999999999432</v>
      </c>
      <c r="B4" s="2">
        <v>5.9999999999999858</v>
      </c>
      <c r="D4">
        <v>6</v>
      </c>
      <c r="I4" t="s">
        <v>6</v>
      </c>
    </row>
    <row r="5" spans="1:11" x14ac:dyDescent="0.3">
      <c r="A5" s="3"/>
      <c r="B5" s="3"/>
      <c r="D5">
        <v>5</v>
      </c>
    </row>
    <row r="6" spans="1:11" ht="15" thickBot="1" x14ac:dyDescent="0.35">
      <c r="A6" t="s">
        <v>0</v>
      </c>
      <c r="B6" t="s">
        <v>28</v>
      </c>
      <c r="D6">
        <v>4</v>
      </c>
      <c r="I6" t="s">
        <v>3</v>
      </c>
    </row>
    <row r="7" spans="1:11" ht="15" thickBot="1" x14ac:dyDescent="0.35">
      <c r="A7" s="1">
        <v>0</v>
      </c>
      <c r="B7" s="2">
        <v>1</v>
      </c>
      <c r="D7">
        <v>3</v>
      </c>
    </row>
    <row r="8" spans="1:11" x14ac:dyDescent="0.3">
      <c r="D8">
        <v>2</v>
      </c>
      <c r="J8" t="s">
        <v>4</v>
      </c>
    </row>
    <row r="9" spans="1:11" ht="15" thickBot="1" x14ac:dyDescent="0.35">
      <c r="A9" t="s">
        <v>2</v>
      </c>
      <c r="B9" t="s">
        <v>27</v>
      </c>
      <c r="D9">
        <v>1</v>
      </c>
    </row>
    <row r="10" spans="1:11" ht="15" thickBot="1" x14ac:dyDescent="0.35">
      <c r="A10" s="1">
        <v>15</v>
      </c>
      <c r="B10" s="2">
        <v>8</v>
      </c>
      <c r="D10">
        <v>0</v>
      </c>
    </row>
    <row r="11" spans="1:11" x14ac:dyDescent="0.3">
      <c r="E11">
        <v>1</v>
      </c>
      <c r="F11">
        <v>2</v>
      </c>
      <c r="G11">
        <v>3</v>
      </c>
      <c r="H11">
        <v>4</v>
      </c>
      <c r="I11">
        <v>5</v>
      </c>
      <c r="J11">
        <v>6</v>
      </c>
    </row>
    <row r="12" spans="1:11" ht="15" thickBot="1" x14ac:dyDescent="0.35">
      <c r="A12" t="s">
        <v>35</v>
      </c>
      <c r="C12" t="s">
        <v>1</v>
      </c>
    </row>
    <row r="13" spans="1:11" ht="15" thickBot="1" x14ac:dyDescent="0.35">
      <c r="C13" s="6">
        <f t="array" ref="C13">SUM(A10:B10*A4:B4)</f>
        <v>107.99999999999903</v>
      </c>
    </row>
    <row r="14" spans="1:11" x14ac:dyDescent="0.3">
      <c r="A14" t="s">
        <v>29</v>
      </c>
      <c r="B14" s="11"/>
    </row>
    <row r="15" spans="1:11" s="3" customFormat="1" ht="15" thickBot="1" x14ac:dyDescent="0.35">
      <c r="A15" s="3" t="s">
        <v>30</v>
      </c>
      <c r="E15" s="3" t="s">
        <v>33</v>
      </c>
      <c r="I15" s="3" t="s">
        <v>34</v>
      </c>
    </row>
    <row r="16" spans="1:11" s="3" customFormat="1" ht="15" thickBot="1" x14ac:dyDescent="0.35">
      <c r="A16" s="7">
        <f>B4-1000*A7-4/3*A4</f>
        <v>0.66666666666672825</v>
      </c>
      <c r="B16" s="3" t="s">
        <v>31</v>
      </c>
      <c r="C16" s="13">
        <v>3</v>
      </c>
      <c r="E16" s="7">
        <f>B4-1000*B7-A4</f>
        <v>-998</v>
      </c>
      <c r="F16" s="3" t="s">
        <v>31</v>
      </c>
      <c r="G16" s="7">
        <v>0</v>
      </c>
      <c r="I16" s="6">
        <f>SUM(A7:B7)</f>
        <v>1</v>
      </c>
      <c r="J16" s="3" t="s">
        <v>31</v>
      </c>
      <c r="K16" s="6">
        <v>1</v>
      </c>
    </row>
    <row r="17" spans="1:9" s="3" customFormat="1" x14ac:dyDescent="0.3">
      <c r="A17" s="8">
        <f>B4-1000*A7+A4</f>
        <v>9.9999999999999289</v>
      </c>
      <c r="B17" s="3" t="s">
        <v>31</v>
      </c>
      <c r="C17" s="14">
        <v>10</v>
      </c>
      <c r="E17" s="8">
        <f>B4-1000*B7+2*A4</f>
        <v>-986.00000000000011</v>
      </c>
      <c r="F17" s="3" t="s">
        <v>31</v>
      </c>
      <c r="G17" s="8">
        <v>12</v>
      </c>
    </row>
    <row r="18" spans="1:9" s="3" customFormat="1" ht="15" thickBot="1" x14ac:dyDescent="0.35">
      <c r="A18" s="9">
        <f>B4+1000*A7-3/2*A4</f>
        <v>7.1054273576010019E-14</v>
      </c>
      <c r="B18" s="3" t="s">
        <v>32</v>
      </c>
      <c r="C18" s="15">
        <v>0</v>
      </c>
      <c r="D18" s="12"/>
      <c r="E18" s="9">
        <f>B4+1000*B7-4/5*A4</f>
        <v>1002.8000000000001</v>
      </c>
      <c r="F18" s="3" t="s">
        <v>32</v>
      </c>
      <c r="G18" s="9">
        <v>-2</v>
      </c>
    </row>
    <row r="19" spans="1:9" s="3" customFormat="1" x14ac:dyDescent="0.3">
      <c r="D19" s="12"/>
      <c r="F19" s="4"/>
    </row>
    <row r="21" spans="1:9" x14ac:dyDescent="0.3">
      <c r="A21" t="s">
        <v>7</v>
      </c>
      <c r="H21" t="s">
        <v>22</v>
      </c>
    </row>
    <row r="22" spans="1:9" x14ac:dyDescent="0.3">
      <c r="A22" t="s">
        <v>10</v>
      </c>
      <c r="B22" t="s">
        <v>8</v>
      </c>
      <c r="D22" t="s">
        <v>21</v>
      </c>
      <c r="F22" t="s">
        <v>9</v>
      </c>
      <c r="H22" s="10" t="s">
        <v>24</v>
      </c>
    </row>
    <row r="23" spans="1:9" x14ac:dyDescent="0.3">
      <c r="A23" t="s">
        <v>11</v>
      </c>
      <c r="B23" t="s">
        <v>12</v>
      </c>
      <c r="D23" t="s">
        <v>13</v>
      </c>
      <c r="F23" t="s">
        <v>14</v>
      </c>
      <c r="H23" s="10" t="s">
        <v>25</v>
      </c>
    </row>
    <row r="24" spans="1:9" x14ac:dyDescent="0.3">
      <c r="A24" t="s">
        <v>15</v>
      </c>
      <c r="I24" t="s">
        <v>23</v>
      </c>
    </row>
    <row r="25" spans="1:9" x14ac:dyDescent="0.3">
      <c r="A25" t="s">
        <v>20</v>
      </c>
    </row>
    <row r="26" spans="1:9" x14ac:dyDescent="0.3">
      <c r="A26" t="s">
        <v>16</v>
      </c>
    </row>
    <row r="27" spans="1:9" x14ac:dyDescent="0.3">
      <c r="A27" t="s">
        <v>17</v>
      </c>
    </row>
  </sheetData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cp:lastPrinted>2017-11-01T10:48:53Z</cp:lastPrinted>
  <dcterms:created xsi:type="dcterms:W3CDTF">2015-09-12T14:02:44Z</dcterms:created>
  <dcterms:modified xsi:type="dcterms:W3CDTF">2020-05-31T17:25:37Z</dcterms:modified>
</cp:coreProperties>
</file>