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List1!$B$8:$B$9,List1!$C$8:$C$10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List1!$C$8:$C$10</definedName>
    <definedName name="solver_lhs1" localSheetId="0" hidden="1">List1!$B$8:$B$9</definedName>
    <definedName name="solver_lhs2" localSheetId="0" hidden="1">List1!$C$8:$C$10</definedName>
    <definedName name="solver_lhs3" localSheetId="0" hidden="1">List1!$C$8:$C$10</definedName>
    <definedName name="solver_lhs4" localSheetId="0" hidden="1">List1!$C$8:$C$10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List1!$B$17</definedName>
    <definedName name="solver_pre" localSheetId="0" hidden="1">0.000001</definedName>
    <definedName name="solver_rbv" localSheetId="0" hidden="1">1</definedName>
    <definedName name="solver_rel0" localSheetId="0" hidden="1">3</definedName>
    <definedName name="solver_rel1" localSheetId="0" hidden="1">5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hs0" localSheetId="0" hidden="1">List1!$D$8:$D$10</definedName>
    <definedName name="solver_rhs1" localSheetId="0" hidden="1">binární_číslo</definedName>
    <definedName name="solver_rhs2" localSheetId="0" hidden="1">List1!$E$8:$E$10</definedName>
    <definedName name="solver_rhs3" localSheetId="0" hidden="1">List1!$D$8:$D$10</definedName>
    <definedName name="solver_rhs4" localSheetId="0" hidden="1">List1!$D$8:$D$10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12" i="1" l="1"/>
  <c r="E10" i="1"/>
  <c r="E9" i="1"/>
  <c r="D9" i="1"/>
  <c r="E8" i="1"/>
  <c r="D8" i="1"/>
  <c r="H8" i="1"/>
  <c r="B13" i="1" s="1"/>
  <c r="B17" i="1" l="1"/>
</calcChain>
</file>

<file path=xl/sharedStrings.xml><?xml version="1.0" encoding="utf-8"?>
<sst xmlns="http://schemas.openxmlformats.org/spreadsheetml/2006/main" count="21" uniqueCount="21">
  <si>
    <t>Po částech lineární kriterium - příklad</t>
  </si>
  <si>
    <t>w</t>
  </si>
  <si>
    <t>d</t>
  </si>
  <si>
    <t>dL</t>
  </si>
  <si>
    <t>dU</t>
  </si>
  <si>
    <t>bin</t>
  </si>
  <si>
    <t>&gt;=0</t>
  </si>
  <si>
    <t>krit. J =</t>
  </si>
  <si>
    <t>x =</t>
  </si>
  <si>
    <t>f =</t>
  </si>
  <si>
    <t xml:space="preserve">     f = 0.8*x</t>
  </si>
  <si>
    <t>d1+d2+d3</t>
  </si>
  <si>
    <t>s1*d1+s2*d2+s3*d3</t>
  </si>
  <si>
    <t>úseky  u</t>
  </si>
  <si>
    <t>směrnice  s</t>
  </si>
  <si>
    <t>k. nákl.</t>
  </si>
  <si>
    <t>koeficient</t>
  </si>
  <si>
    <t>x (0, 10)  f=x;  x (10, 50)  f=(5/4)x-(5/2);   x (50, 100)   f=(1/2)x+35</t>
  </si>
  <si>
    <t>Kolik máme vyrábět, abychom dosáhli maximálního zisku?</t>
  </si>
  <si>
    <t>Navrhujeme výrobu jednoho druhu výrobku. Náklady budou úměrné počtu výrobků,</t>
  </si>
  <si>
    <t>zisk bude po částech lineární funkcí na intervalech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</si>
</sst>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594360</xdr:colOff>
      <xdr:row>14</xdr:row>
      <xdr:rowOff>7620</xdr:rowOff>
    </xdr:from>
    <xdr:to>
      <xdr:col>5</xdr:col>
      <xdr:colOff>7620</xdr:colOff>
      <xdr:row>21</xdr:row>
      <xdr:rowOff>38100</xdr:rowOff>
    </xdr:to>
    <xdr:cxnSp macro="">
      <xdr:nvCxnSpPr>
        <xdr:cNvPr id="5" name="Přímá spojnice 4"/>
        <xdr:cNvCxnSpPr/>
      </xdr:nvCxnSpPr>
      <xdr:spPr>
        <a:xfrm>
          <a:off x="3002280" y="2644140"/>
          <a:ext cx="15240" cy="1333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21</xdr:row>
      <xdr:rowOff>53340</xdr:rowOff>
    </xdr:from>
    <xdr:to>
      <xdr:col>8</xdr:col>
      <xdr:colOff>548640</xdr:colOff>
      <xdr:row>21</xdr:row>
      <xdr:rowOff>60960</xdr:rowOff>
    </xdr:to>
    <xdr:cxnSp macro="">
      <xdr:nvCxnSpPr>
        <xdr:cNvPr id="8" name="Přímá spojnice 7"/>
        <xdr:cNvCxnSpPr/>
      </xdr:nvCxnSpPr>
      <xdr:spPr>
        <a:xfrm>
          <a:off x="3017520" y="3992880"/>
          <a:ext cx="234696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</xdr:colOff>
      <xdr:row>18</xdr:row>
      <xdr:rowOff>15240</xdr:rowOff>
    </xdr:from>
    <xdr:to>
      <xdr:col>8</xdr:col>
      <xdr:colOff>563880</xdr:colOff>
      <xdr:row>21</xdr:row>
      <xdr:rowOff>30480</xdr:rowOff>
    </xdr:to>
    <xdr:cxnSp macro="">
      <xdr:nvCxnSpPr>
        <xdr:cNvPr id="10" name="Přímá spojnice 9"/>
        <xdr:cNvCxnSpPr/>
      </xdr:nvCxnSpPr>
      <xdr:spPr>
        <a:xfrm flipV="1">
          <a:off x="3055620" y="3406140"/>
          <a:ext cx="2324100" cy="5638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</xdr:colOff>
      <xdr:row>19</xdr:row>
      <xdr:rowOff>53340</xdr:rowOff>
    </xdr:from>
    <xdr:to>
      <xdr:col>6</xdr:col>
      <xdr:colOff>167640</xdr:colOff>
      <xdr:row>20</xdr:row>
      <xdr:rowOff>167640</xdr:rowOff>
    </xdr:to>
    <xdr:cxnSp macro="">
      <xdr:nvCxnSpPr>
        <xdr:cNvPr id="12" name="Přímá spojnice 11"/>
        <xdr:cNvCxnSpPr/>
      </xdr:nvCxnSpPr>
      <xdr:spPr>
        <a:xfrm flipV="1">
          <a:off x="3055620" y="3627120"/>
          <a:ext cx="723900" cy="2971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17</xdr:row>
      <xdr:rowOff>7620</xdr:rowOff>
    </xdr:from>
    <xdr:to>
      <xdr:col>7</xdr:col>
      <xdr:colOff>266700</xdr:colOff>
      <xdr:row>19</xdr:row>
      <xdr:rowOff>60960</xdr:rowOff>
    </xdr:to>
    <xdr:cxnSp macro="">
      <xdr:nvCxnSpPr>
        <xdr:cNvPr id="14" name="Přímá spojnice 13"/>
        <xdr:cNvCxnSpPr/>
      </xdr:nvCxnSpPr>
      <xdr:spPr>
        <a:xfrm flipV="1">
          <a:off x="3802380" y="3215640"/>
          <a:ext cx="678180" cy="419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289560</xdr:colOff>
      <xdr:row>16</xdr:row>
      <xdr:rowOff>129540</xdr:rowOff>
    </xdr:from>
    <xdr:to>
      <xdr:col>8</xdr:col>
      <xdr:colOff>548640</xdr:colOff>
      <xdr:row>16</xdr:row>
      <xdr:rowOff>182880</xdr:rowOff>
    </xdr:to>
    <xdr:cxnSp macro="">
      <xdr:nvCxnSpPr>
        <xdr:cNvPr id="16" name="Přímá spojnice 15"/>
        <xdr:cNvCxnSpPr/>
      </xdr:nvCxnSpPr>
      <xdr:spPr>
        <a:xfrm flipV="1">
          <a:off x="4503420" y="3147060"/>
          <a:ext cx="861060" cy="533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B17" sqref="B17"/>
    </sheetView>
  </sheetViews>
  <sheetFormatPr defaultColWidth="8.77734375" defaultRowHeight="14.4" x14ac:dyDescent="0.3"/>
  <sheetData>
    <row r="1" spans="1:9" ht="15.6" x14ac:dyDescent="0.3">
      <c r="A1" s="1" t="s">
        <v>0</v>
      </c>
    </row>
    <row r="2" spans="1:9" x14ac:dyDescent="0.3">
      <c r="A2" t="s">
        <v>19</v>
      </c>
    </row>
    <row r="3" spans="1:9" x14ac:dyDescent="0.3">
      <c r="A3" t="s">
        <v>20</v>
      </c>
    </row>
    <row r="4" spans="1:9" x14ac:dyDescent="0.3">
      <c r="A4" t="s">
        <v>17</v>
      </c>
    </row>
    <row r="5" spans="1:9" x14ac:dyDescent="0.3">
      <c r="A5" t="s">
        <v>18</v>
      </c>
    </row>
    <row r="7" spans="1:9" ht="15" thickBot="1" x14ac:dyDescent="0.35">
      <c r="B7" t="s">
        <v>1</v>
      </c>
      <c r="C7" t="s">
        <v>2</v>
      </c>
      <c r="D7" t="s">
        <v>3</v>
      </c>
      <c r="E7" t="s">
        <v>4</v>
      </c>
      <c r="G7" t="s">
        <v>14</v>
      </c>
    </row>
    <row r="8" spans="1:9" ht="15" thickBot="1" x14ac:dyDescent="0.35">
      <c r="B8" s="4">
        <v>1</v>
      </c>
      <c r="C8" s="2">
        <v>10</v>
      </c>
      <c r="D8" s="4">
        <f>G10*B8</f>
        <v>10</v>
      </c>
      <c r="E8" s="7">
        <f>G10</f>
        <v>10</v>
      </c>
      <c r="G8" s="12">
        <v>1</v>
      </c>
      <c r="H8" s="13">
        <f>5/4</f>
        <v>1.25</v>
      </c>
      <c r="I8" s="14">
        <v>0.5</v>
      </c>
    </row>
    <row r="9" spans="1:9" ht="15" thickBot="1" x14ac:dyDescent="0.35">
      <c r="B9" s="5">
        <v>0</v>
      </c>
      <c r="C9" s="6">
        <v>40</v>
      </c>
      <c r="D9" s="8">
        <f>H10*B9</f>
        <v>0</v>
      </c>
      <c r="E9" s="9">
        <f>H10*B8</f>
        <v>40</v>
      </c>
      <c r="G9" t="s">
        <v>13</v>
      </c>
    </row>
    <row r="10" spans="1:9" ht="15" thickBot="1" x14ac:dyDescent="0.35">
      <c r="B10" s="11" t="s">
        <v>5</v>
      </c>
      <c r="C10" s="3">
        <v>0</v>
      </c>
      <c r="D10" s="5">
        <v>0</v>
      </c>
      <c r="E10" s="10">
        <f>I10*B9</f>
        <v>0</v>
      </c>
      <c r="G10" s="12">
        <v>10</v>
      </c>
      <c r="H10" s="13">
        <v>40</v>
      </c>
      <c r="I10" s="14">
        <v>50</v>
      </c>
    </row>
    <row r="11" spans="1:9" ht="15" thickBot="1" x14ac:dyDescent="0.35">
      <c r="C11" s="11" t="s">
        <v>6</v>
      </c>
    </row>
    <row r="12" spans="1:9" ht="15" thickBot="1" x14ac:dyDescent="0.35">
      <c r="A12" t="s">
        <v>8</v>
      </c>
      <c r="B12" s="15">
        <f>SUM(C8:C10)</f>
        <v>50</v>
      </c>
      <c r="D12" t="s">
        <v>11</v>
      </c>
    </row>
    <row r="13" spans="1:9" ht="15" thickBot="1" x14ac:dyDescent="0.35">
      <c r="A13" t="s">
        <v>9</v>
      </c>
      <c r="B13" s="15">
        <f>C8*G8+C9*H8+C10*I8</f>
        <v>60</v>
      </c>
      <c r="D13" t="s">
        <v>12</v>
      </c>
    </row>
    <row r="14" spans="1:9" ht="15" thickBot="1" x14ac:dyDescent="0.35"/>
    <row r="15" spans="1:9" ht="15" thickBot="1" x14ac:dyDescent="0.35">
      <c r="A15" t="s">
        <v>15</v>
      </c>
      <c r="B15" s="15">
        <v>0.8</v>
      </c>
      <c r="D15" t="s">
        <v>16</v>
      </c>
    </row>
    <row r="16" spans="1:9" ht="15" thickBot="1" x14ac:dyDescent="0.35"/>
    <row r="17" spans="1:3" ht="15" thickBot="1" x14ac:dyDescent="0.35">
      <c r="A17" t="s">
        <v>7</v>
      </c>
      <c r="B17" s="15">
        <f>B13-B15*B12</f>
        <v>20</v>
      </c>
      <c r="C17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2020-06-07T14:36:07Z</dcterms:modified>
</cp:coreProperties>
</file>