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List1!$B$8:$B$16,List1!$C$8:$C$17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List1!$C$8:$C$10</definedName>
    <definedName name="solver_lhs1" localSheetId="0" hidden="1">List1!$B$8:$B$16</definedName>
    <definedName name="solver_lhs2" localSheetId="0" hidden="1">List1!$C$8:$C$17</definedName>
    <definedName name="solver_lhs3" localSheetId="0" hidden="1">List1!$C$8:$C$17</definedName>
    <definedName name="solver_lhs4" localSheetId="0" hidden="1">List1!$C$8:$C$10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List1!$B$25</definedName>
    <definedName name="solver_pre" localSheetId="0" hidden="1">0.000001</definedName>
    <definedName name="solver_rbv" localSheetId="0" hidden="1">1</definedName>
    <definedName name="solver_rel0" localSheetId="0" hidden="1">3</definedName>
    <definedName name="solver_rel1" localSheetId="0" hidden="1">5</definedName>
    <definedName name="solver_rel2" localSheetId="0" hidden="1">1</definedName>
    <definedName name="solver_rel3" localSheetId="0" hidden="1">3</definedName>
    <definedName name="solver_rel4" localSheetId="0" hidden="1">3</definedName>
    <definedName name="solver_rhs0" localSheetId="0" hidden="1">List1!$D$8:$D$10</definedName>
    <definedName name="solver_rhs1" localSheetId="0" hidden="1">binární_číslo</definedName>
    <definedName name="solver_rhs2" localSheetId="0" hidden="1">List1!$E$8:$E$17</definedName>
    <definedName name="solver_rhs3" localSheetId="0" hidden="1">List1!$D$8:$D$17</definedName>
    <definedName name="solver_rhs4" localSheetId="0" hidden="1">List1!$D$8:$D$10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9" i="1"/>
  <c r="B21" i="1" a="1"/>
  <c r="B21" i="1" s="1"/>
  <c r="B20" i="1"/>
  <c r="D9" i="1"/>
  <c r="D10" i="1"/>
  <c r="D11" i="1"/>
  <c r="D12" i="1"/>
  <c r="D13" i="1"/>
  <c r="D14" i="1"/>
  <c r="D15" i="1"/>
  <c r="D16" i="1"/>
  <c r="D8" i="1"/>
  <c r="B25" i="1" l="1"/>
</calcChain>
</file>

<file path=xl/sharedStrings.xml><?xml version="1.0" encoding="utf-8"?>
<sst xmlns="http://schemas.openxmlformats.org/spreadsheetml/2006/main" count="22" uniqueCount="22">
  <si>
    <t>w</t>
  </si>
  <si>
    <t>d</t>
  </si>
  <si>
    <t>dL</t>
  </si>
  <si>
    <t>dU</t>
  </si>
  <si>
    <t>bin</t>
  </si>
  <si>
    <t>&gt;=0</t>
  </si>
  <si>
    <t>krit. J =</t>
  </si>
  <si>
    <t>x =</t>
  </si>
  <si>
    <t>f =</t>
  </si>
  <si>
    <t>směrnice  s</t>
  </si>
  <si>
    <t>k. nákl.</t>
  </si>
  <si>
    <t>koeficient</t>
  </si>
  <si>
    <t>Kolik máme vyrábět, abychom dosáhli maximálního zisku?</t>
  </si>
  <si>
    <t>Navrhujeme výrobu jednoho druhu výrobku. Náklady budou úměrné počtu výrobků,</t>
  </si>
  <si>
    <t>sum(di)</t>
  </si>
  <si>
    <t>sum(di*si)</t>
  </si>
  <si>
    <t>zisk bude dán funkcí  y = -0.008*(x-100)^2+80 a bude realizován po částech</t>
  </si>
  <si>
    <t>lineární funkcí na intervalech délky 10.</t>
  </si>
  <si>
    <t>spočteno mimo</t>
  </si>
  <si>
    <t xml:space="preserve">Budeme vyrábět x = 50  výrobků s čístým ziskem  20. </t>
  </si>
  <si>
    <t xml:space="preserve">     f - 0.8*x</t>
  </si>
  <si>
    <t>Po částech lineární kriterium - příklad (spojitá čára)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</si>
</sst>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4" xfId="0" applyBorder="1" applyAlignment="1"/>
    <xf numFmtId="0" fontId="0" fillId="0" borderId="7" xfId="0" applyBorder="1" applyAlignment="1"/>
    <xf numFmtId="0" fontId="0" fillId="0" borderId="5" xfId="0" applyBorder="1" applyAlignme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B25" sqref="B25"/>
    </sheetView>
  </sheetViews>
  <sheetFormatPr defaultColWidth="8.77734375" defaultRowHeight="14.4" x14ac:dyDescent="0.3"/>
  <sheetData>
    <row r="1" spans="1:7" ht="15.6" x14ac:dyDescent="0.3">
      <c r="A1" s="1" t="s">
        <v>21</v>
      </c>
    </row>
    <row r="2" spans="1:7" x14ac:dyDescent="0.3">
      <c r="A2" t="s">
        <v>13</v>
      </c>
    </row>
    <row r="3" spans="1:7" x14ac:dyDescent="0.3">
      <c r="A3" t="s">
        <v>16</v>
      </c>
    </row>
    <row r="4" spans="1:7" x14ac:dyDescent="0.3">
      <c r="A4" t="s">
        <v>17</v>
      </c>
    </row>
    <row r="5" spans="1:7" x14ac:dyDescent="0.3">
      <c r="A5" t="s">
        <v>12</v>
      </c>
    </row>
    <row r="7" spans="1:7" ht="15" thickBot="1" x14ac:dyDescent="0.35">
      <c r="B7" t="s">
        <v>0</v>
      </c>
      <c r="C7" t="s">
        <v>1</v>
      </c>
      <c r="D7" t="s">
        <v>2</v>
      </c>
      <c r="E7" t="s">
        <v>3</v>
      </c>
      <c r="G7" t="s">
        <v>9</v>
      </c>
    </row>
    <row r="8" spans="1:7" x14ac:dyDescent="0.3">
      <c r="B8" s="4">
        <v>1</v>
      </c>
      <c r="C8" s="11">
        <v>10</v>
      </c>
      <c r="D8" s="2">
        <f>10*B8</f>
        <v>10</v>
      </c>
      <c r="E8" s="2">
        <v>10</v>
      </c>
      <c r="G8" s="2">
        <v>1.52</v>
      </c>
    </row>
    <row r="9" spans="1:7" x14ac:dyDescent="0.3">
      <c r="B9" s="7">
        <v>1</v>
      </c>
      <c r="C9" s="12">
        <v>10</v>
      </c>
      <c r="D9" s="6">
        <f t="shared" ref="D9:D16" si="0">10*B9</f>
        <v>10</v>
      </c>
      <c r="E9" s="6">
        <f>10*B8</f>
        <v>10</v>
      </c>
      <c r="G9" s="6">
        <v>1.36</v>
      </c>
    </row>
    <row r="10" spans="1:7" x14ac:dyDescent="0.3">
      <c r="B10" s="7">
        <v>1</v>
      </c>
      <c r="C10" s="12">
        <v>10</v>
      </c>
      <c r="D10" s="6">
        <f t="shared" si="0"/>
        <v>10</v>
      </c>
      <c r="E10" s="6">
        <f t="shared" ref="E10:E17" si="1">10*B9</f>
        <v>10</v>
      </c>
      <c r="G10" s="6">
        <v>1.2</v>
      </c>
    </row>
    <row r="11" spans="1:7" x14ac:dyDescent="0.3">
      <c r="B11" s="7">
        <v>1</v>
      </c>
      <c r="C11" s="12">
        <v>10</v>
      </c>
      <c r="D11" s="6">
        <f t="shared" si="0"/>
        <v>10</v>
      </c>
      <c r="E11" s="6">
        <f t="shared" si="1"/>
        <v>10</v>
      </c>
      <c r="G11" s="6">
        <v>1.04</v>
      </c>
    </row>
    <row r="12" spans="1:7" x14ac:dyDescent="0.3">
      <c r="B12" s="7">
        <v>0</v>
      </c>
      <c r="C12" s="12">
        <v>10</v>
      </c>
      <c r="D12" s="6">
        <f t="shared" si="0"/>
        <v>0</v>
      </c>
      <c r="E12" s="6">
        <f t="shared" si="1"/>
        <v>10</v>
      </c>
      <c r="G12" s="6">
        <v>0.88</v>
      </c>
    </row>
    <row r="13" spans="1:7" x14ac:dyDescent="0.3">
      <c r="B13" s="7">
        <v>0</v>
      </c>
      <c r="C13" s="12">
        <v>0</v>
      </c>
      <c r="D13" s="6">
        <f t="shared" si="0"/>
        <v>0</v>
      </c>
      <c r="E13" s="6">
        <f t="shared" si="1"/>
        <v>0</v>
      </c>
      <c r="G13" s="6">
        <v>0.72</v>
      </c>
    </row>
    <row r="14" spans="1:7" x14ac:dyDescent="0.3">
      <c r="B14" s="7">
        <v>0</v>
      </c>
      <c r="C14" s="12">
        <v>0</v>
      </c>
      <c r="D14" s="6">
        <f t="shared" si="0"/>
        <v>0</v>
      </c>
      <c r="E14" s="6">
        <f t="shared" si="1"/>
        <v>0</v>
      </c>
      <c r="G14" s="6">
        <v>0.56000000000000005</v>
      </c>
    </row>
    <row r="15" spans="1:7" x14ac:dyDescent="0.3">
      <c r="B15" s="7">
        <v>0</v>
      </c>
      <c r="C15" s="12">
        <v>0</v>
      </c>
      <c r="D15" s="6">
        <f t="shared" si="0"/>
        <v>0</v>
      </c>
      <c r="E15" s="6">
        <f t="shared" si="1"/>
        <v>0</v>
      </c>
      <c r="G15" s="6">
        <v>0.4</v>
      </c>
    </row>
    <row r="16" spans="1:7" ht="15" thickBot="1" x14ac:dyDescent="0.35">
      <c r="B16" s="5">
        <v>0</v>
      </c>
      <c r="C16" s="12">
        <v>0</v>
      </c>
      <c r="D16" s="6">
        <f t="shared" si="0"/>
        <v>0</v>
      </c>
      <c r="E16" s="6">
        <f t="shared" si="1"/>
        <v>0</v>
      </c>
      <c r="G16" s="6">
        <v>0.24</v>
      </c>
    </row>
    <row r="17" spans="1:7" ht="15" thickBot="1" x14ac:dyDescent="0.35">
      <c r="B17" s="10" t="s">
        <v>4</v>
      </c>
      <c r="C17" s="13">
        <v>0</v>
      </c>
      <c r="D17" s="3">
        <v>0</v>
      </c>
      <c r="E17" s="3">
        <f t="shared" si="1"/>
        <v>0</v>
      </c>
      <c r="G17" s="3">
        <v>0.08</v>
      </c>
    </row>
    <row r="18" spans="1:7" x14ac:dyDescent="0.3">
      <c r="C18" s="8" t="s">
        <v>5</v>
      </c>
      <c r="G18" t="s">
        <v>18</v>
      </c>
    </row>
    <row r="19" spans="1:7" ht="15" thickBot="1" x14ac:dyDescent="0.35">
      <c r="C19" s="8"/>
    </row>
    <row r="20" spans="1:7" ht="15" thickBot="1" x14ac:dyDescent="0.35">
      <c r="A20" t="s">
        <v>7</v>
      </c>
      <c r="B20" s="9">
        <f>SUM(C8:C17)</f>
        <v>50</v>
      </c>
      <c r="D20" t="s">
        <v>14</v>
      </c>
    </row>
    <row r="21" spans="1:7" ht="15" thickBot="1" x14ac:dyDescent="0.35">
      <c r="A21" t="s">
        <v>8</v>
      </c>
      <c r="B21" s="9">
        <f t="array" ref="B21">SUM(C8:C17*G8:G17)</f>
        <v>60</v>
      </c>
      <c r="D21" t="s">
        <v>15</v>
      </c>
    </row>
    <row r="22" spans="1:7" ht="15" thickBot="1" x14ac:dyDescent="0.35"/>
    <row r="23" spans="1:7" ht="15" thickBot="1" x14ac:dyDescent="0.35">
      <c r="A23" t="s">
        <v>10</v>
      </c>
      <c r="B23" s="9">
        <v>0.8</v>
      </c>
      <c r="D23" t="s">
        <v>11</v>
      </c>
    </row>
    <row r="24" spans="1:7" ht="15" thickBot="1" x14ac:dyDescent="0.35"/>
    <row r="25" spans="1:7" ht="15" thickBot="1" x14ac:dyDescent="0.35">
      <c r="A25" t="s">
        <v>6</v>
      </c>
      <c r="B25" s="9">
        <f>B21-B23*B20</f>
        <v>20</v>
      </c>
      <c r="C25" t="s">
        <v>20</v>
      </c>
    </row>
    <row r="27" spans="1:7" x14ac:dyDescent="0.3">
      <c r="A27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2020-06-07T14:37:46Z</dcterms:modified>
</cp:coreProperties>
</file>