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9540" windowHeight="10080"/>
  </bookViews>
  <sheets>
    <sheet name="List1" sheetId="1" r:id="rId1"/>
  </sheets>
  <definedNames>
    <definedName name="solver_adj" localSheetId="0" hidden="1">List1!$C$7:$G$9,List1!$C$28,List1!$C$12:$G$14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List1!$J$23:$J$25</definedName>
    <definedName name="solver_lhs2" localSheetId="0" hidden="1">List1!$C$7:$G$9</definedName>
    <definedName name="solver_lhs3" localSheetId="0" hidden="1">List1!$E$23:$E$25</definedName>
    <definedName name="solver_lhs4" localSheetId="0" hidden="1">List1!$C$12:$G$14</definedName>
    <definedName name="solver_lhs5" localSheetId="0" hidden="1">List1!$G$28:$K$30</definedName>
    <definedName name="solver_lhs6" localSheetId="0" hidden="1">List1!$J$12:$J$14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List1!$C$28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5</definedName>
    <definedName name="solver_rel5" localSheetId="0" hidden="1">1</definedName>
    <definedName name="solver_rel6" localSheetId="0" hidden="1">3</definedName>
    <definedName name="solver_rhs1" localSheetId="0" hidden="1">List1!$L$23:$L$25</definedName>
    <definedName name="solver_rhs2" localSheetId="0" hidden="1">List1!$I$7:$M$9</definedName>
    <definedName name="solver_rhs3" localSheetId="0" hidden="1">List1!$G$23:$G$25</definedName>
    <definedName name="solver_rhs4" localSheetId="0" hidden="1">binární_číslo</definedName>
    <definedName name="solver_rhs5" localSheetId="0" hidden="1">0</definedName>
    <definedName name="solver_rhs6" localSheetId="0" hidden="1">List1!$L$12:$L$14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J13" i="1" l="1" a="1"/>
  <c r="J13" i="1" s="1"/>
  <c r="J14" i="1" a="1"/>
  <c r="J14" i="1" s="1"/>
  <c r="J12" i="1" a="1"/>
  <c r="J12" i="1" s="1"/>
  <c r="C24" i="1"/>
  <c r="E24" i="1" s="1"/>
  <c r="C25" i="1"/>
  <c r="E25" i="1" s="1"/>
  <c r="C23" i="1"/>
  <c r="E23" i="1" s="1"/>
  <c r="H28" i="1"/>
  <c r="I28" i="1"/>
  <c r="J28" i="1"/>
  <c r="K28" i="1"/>
  <c r="H29" i="1"/>
  <c r="I29" i="1"/>
  <c r="J29" i="1"/>
  <c r="K29" i="1"/>
  <c r="H30" i="1"/>
  <c r="I30" i="1"/>
  <c r="J30" i="1"/>
  <c r="K30" i="1"/>
  <c r="G29" i="1"/>
  <c r="G30" i="1"/>
  <c r="G28" i="1"/>
  <c r="J24" i="1"/>
  <c r="J25" i="1"/>
  <c r="J23" i="1"/>
</calcChain>
</file>

<file path=xl/sharedStrings.xml><?xml version="1.0" encoding="utf-8"?>
<sst xmlns="http://schemas.openxmlformats.org/spreadsheetml/2006/main" count="48" uniqueCount="40">
  <si>
    <t>Minimax</t>
  </si>
  <si>
    <t>J=q</t>
  </si>
  <si>
    <t xml:space="preserve">  &gt;=</t>
  </si>
  <si>
    <t>to je měněná buňka</t>
  </si>
  <si>
    <t>a zároveň kriterium</t>
  </si>
  <si>
    <t>d</t>
  </si>
  <si>
    <t>x1</t>
  </si>
  <si>
    <t>x2</t>
  </si>
  <si>
    <t>x3</t>
  </si>
  <si>
    <t>práce/hod</t>
  </si>
  <si>
    <t>plat/hod</t>
  </si>
  <si>
    <t>o1</t>
  </si>
  <si>
    <t>o2</t>
  </si>
  <si>
    <t>o3</t>
  </si>
  <si>
    <t>p1</t>
  </si>
  <si>
    <t>p2</t>
  </si>
  <si>
    <t>p3</t>
  </si>
  <si>
    <t>pr1</t>
  </si>
  <si>
    <t>v1</t>
  </si>
  <si>
    <t>hodin</t>
  </si>
  <si>
    <t>vykonaná práce</t>
  </si>
  <si>
    <t xml:space="preserve">  trvání práce týmů</t>
  </si>
  <si>
    <t>q&lt;d</t>
  </si>
  <si>
    <t xml:space="preserve">  &lt;=</t>
  </si>
  <si>
    <t>suma(y) &lt;= 3</t>
  </si>
  <si>
    <t>indikátor nenuly x</t>
  </si>
  <si>
    <t>kolik lidí v týmu</t>
  </si>
  <si>
    <t>x &lt;= 1000*y</t>
  </si>
  <si>
    <t>y   indikátor lidí v týmech</t>
  </si>
  <si>
    <t>d = suma(xi)</t>
  </si>
  <si>
    <t>omezení na  x</t>
  </si>
  <si>
    <t>P1</t>
  </si>
  <si>
    <t>P2</t>
  </si>
  <si>
    <t>P3</t>
  </si>
  <si>
    <t>P4</t>
  </si>
  <si>
    <t>P5</t>
  </si>
  <si>
    <t>Každý člověk má svůj výkon (práce/hod), hodinový plat (plat/hod) a časové omezení (omezení na x).</t>
  </si>
  <si>
    <t xml:space="preserve">Týmy pracují paralelně. Jak máme týmy sestavit, aby celková práce byla ukončena co nejdříve? </t>
  </si>
  <si>
    <t>Máme tři pětice lidí x1,x2,x3, ze kterých vybíráme max 3-členné týmy na úklid tří objektů.</t>
  </si>
  <si>
    <t>požadovaná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</si>
</sst>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0EBF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2" borderId="0" xfId="0" applyFill="1" applyBorder="1"/>
    <xf numFmtId="0" fontId="0" fillId="3" borderId="0" xfId="0" applyFill="1" applyBorder="1"/>
    <xf numFmtId="0" fontId="0" fillId="0" borderId="0" xfId="0" applyFill="1" applyBorder="1"/>
    <xf numFmtId="0" fontId="0" fillId="3" borderId="1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0EB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L11" sqref="L11"/>
    </sheetView>
  </sheetViews>
  <sheetFormatPr defaultColWidth="6.77734375" defaultRowHeight="14.4" x14ac:dyDescent="0.3"/>
  <sheetData>
    <row r="1" spans="1:14" ht="15.6" x14ac:dyDescent="0.3">
      <c r="A1" s="1" t="s">
        <v>0</v>
      </c>
    </row>
    <row r="2" spans="1:14" x14ac:dyDescent="0.3">
      <c r="A2" t="s">
        <v>38</v>
      </c>
    </row>
    <row r="3" spans="1:14" x14ac:dyDescent="0.3">
      <c r="A3" t="s">
        <v>36</v>
      </c>
    </row>
    <row r="4" spans="1:14" x14ac:dyDescent="0.3">
      <c r="A4" t="s">
        <v>37</v>
      </c>
    </row>
    <row r="6" spans="1:14" ht="15" thickBot="1" x14ac:dyDescent="0.35">
      <c r="C6" t="s">
        <v>19</v>
      </c>
      <c r="I6" t="s">
        <v>30</v>
      </c>
    </row>
    <row r="7" spans="1:14" x14ac:dyDescent="0.3">
      <c r="B7" t="s">
        <v>6</v>
      </c>
      <c r="C7" s="13">
        <v>0</v>
      </c>
      <c r="D7" s="14">
        <v>1.625</v>
      </c>
      <c r="E7" s="14">
        <v>0</v>
      </c>
      <c r="F7" s="14">
        <v>2</v>
      </c>
      <c r="G7" s="15">
        <v>3</v>
      </c>
      <c r="H7" s="38" t="s">
        <v>31</v>
      </c>
      <c r="I7" s="30">
        <v>3</v>
      </c>
      <c r="J7" s="31">
        <v>2</v>
      </c>
      <c r="K7" s="31">
        <v>5</v>
      </c>
      <c r="L7" s="31">
        <v>2</v>
      </c>
      <c r="M7" s="32">
        <v>3</v>
      </c>
      <c r="N7" t="s">
        <v>11</v>
      </c>
    </row>
    <row r="8" spans="1:14" x14ac:dyDescent="0.3">
      <c r="B8" t="s">
        <v>7</v>
      </c>
      <c r="C8" s="25">
        <v>0</v>
      </c>
      <c r="D8" s="17">
        <v>1</v>
      </c>
      <c r="E8" s="17">
        <v>1.8</v>
      </c>
      <c r="F8" s="17">
        <v>4</v>
      </c>
      <c r="G8" s="26">
        <v>0</v>
      </c>
      <c r="H8" t="s">
        <v>23</v>
      </c>
      <c r="I8" s="33">
        <v>2</v>
      </c>
      <c r="J8" s="16">
        <v>1</v>
      </c>
      <c r="K8" s="16">
        <v>3</v>
      </c>
      <c r="L8" s="16">
        <v>4</v>
      </c>
      <c r="M8" s="34">
        <v>3</v>
      </c>
      <c r="N8" t="s">
        <v>12</v>
      </c>
    </row>
    <row r="9" spans="1:14" ht="15" thickBot="1" x14ac:dyDescent="0.35">
      <c r="B9" t="s">
        <v>8</v>
      </c>
      <c r="C9" s="27">
        <v>0</v>
      </c>
      <c r="D9" s="28">
        <v>1</v>
      </c>
      <c r="E9" s="28">
        <v>0</v>
      </c>
      <c r="F9" s="28">
        <v>2</v>
      </c>
      <c r="G9" s="29">
        <v>3</v>
      </c>
      <c r="I9" s="35">
        <v>3</v>
      </c>
      <c r="J9" s="36">
        <v>2</v>
      </c>
      <c r="K9" s="36">
        <v>1</v>
      </c>
      <c r="L9" s="36">
        <v>2</v>
      </c>
      <c r="M9" s="37">
        <v>3</v>
      </c>
      <c r="N9" t="s">
        <v>13</v>
      </c>
    </row>
    <row r="11" spans="1:14" ht="15" thickBot="1" x14ac:dyDescent="0.35">
      <c r="C11" t="s">
        <v>28</v>
      </c>
      <c r="I11" t="s">
        <v>20</v>
      </c>
      <c r="L11" t="s">
        <v>39</v>
      </c>
    </row>
    <row r="12" spans="1:14" x14ac:dyDescent="0.3">
      <c r="C12" s="13">
        <v>0</v>
      </c>
      <c r="D12" s="14">
        <v>1</v>
      </c>
      <c r="E12" s="14">
        <v>0</v>
      </c>
      <c r="F12" s="14">
        <v>1</v>
      </c>
      <c r="G12" s="15">
        <v>1</v>
      </c>
      <c r="I12" t="s">
        <v>17</v>
      </c>
      <c r="J12" s="6">
        <f t="array" ref="J12">SUM(C7:G7*J17:N17)</f>
        <v>52</v>
      </c>
      <c r="K12" s="38" t="s">
        <v>32</v>
      </c>
      <c r="L12" s="10">
        <v>52</v>
      </c>
    </row>
    <row r="13" spans="1:14" x14ac:dyDescent="0.3">
      <c r="C13" s="25">
        <v>0</v>
      </c>
      <c r="D13" s="17">
        <v>1</v>
      </c>
      <c r="E13" s="17">
        <v>1</v>
      </c>
      <c r="F13" s="17">
        <v>1</v>
      </c>
      <c r="G13" s="26">
        <v>0</v>
      </c>
      <c r="I13" t="s">
        <v>17</v>
      </c>
      <c r="J13" s="7">
        <f t="array" ref="J13">SUM(C8:G8*J18:N18)</f>
        <v>49</v>
      </c>
      <c r="K13" t="s">
        <v>2</v>
      </c>
      <c r="L13" s="11">
        <v>49</v>
      </c>
    </row>
    <row r="14" spans="1:14" ht="15" thickBot="1" x14ac:dyDescent="0.35">
      <c r="C14" s="27">
        <v>0</v>
      </c>
      <c r="D14" s="28">
        <v>1</v>
      </c>
      <c r="E14" s="28">
        <v>0</v>
      </c>
      <c r="F14" s="28">
        <v>1</v>
      </c>
      <c r="G14" s="29">
        <v>1</v>
      </c>
      <c r="I14" t="s">
        <v>17</v>
      </c>
      <c r="J14" s="8">
        <f t="array" ref="J14">SUM(C9:G9*J19:N19)</f>
        <v>38</v>
      </c>
      <c r="L14" s="12">
        <v>38</v>
      </c>
    </row>
    <row r="16" spans="1:14" ht="15" thickBot="1" x14ac:dyDescent="0.35">
      <c r="C16" t="s">
        <v>10</v>
      </c>
      <c r="J16" t="s">
        <v>9</v>
      </c>
    </row>
    <row r="17" spans="2:14" x14ac:dyDescent="0.3">
      <c r="B17" t="s">
        <v>14</v>
      </c>
      <c r="C17" s="30">
        <v>12</v>
      </c>
      <c r="D17" s="31">
        <v>18</v>
      </c>
      <c r="E17" s="31">
        <v>8</v>
      </c>
      <c r="F17" s="31">
        <v>20</v>
      </c>
      <c r="G17" s="32">
        <v>15</v>
      </c>
      <c r="I17" t="s">
        <v>18</v>
      </c>
      <c r="J17" s="30">
        <v>5</v>
      </c>
      <c r="K17" s="31">
        <v>8</v>
      </c>
      <c r="L17" s="31">
        <v>3</v>
      </c>
      <c r="M17" s="31">
        <v>9</v>
      </c>
      <c r="N17" s="32">
        <v>7</v>
      </c>
    </row>
    <row r="18" spans="2:14" x14ac:dyDescent="0.3">
      <c r="B18" t="s">
        <v>15</v>
      </c>
      <c r="C18" s="33">
        <v>10</v>
      </c>
      <c r="D18" s="16">
        <v>22</v>
      </c>
      <c r="E18" s="16">
        <v>18</v>
      </c>
      <c r="F18" s="16">
        <v>16</v>
      </c>
      <c r="G18" s="34">
        <v>10</v>
      </c>
      <c r="I18" t="s">
        <v>18</v>
      </c>
      <c r="J18" s="33">
        <v>4</v>
      </c>
      <c r="K18" s="16">
        <v>12</v>
      </c>
      <c r="L18" s="16">
        <v>5</v>
      </c>
      <c r="M18" s="16">
        <v>7</v>
      </c>
      <c r="N18" s="34">
        <v>4</v>
      </c>
    </row>
    <row r="19" spans="2:14" ht="15" thickBot="1" x14ac:dyDescent="0.35">
      <c r="B19" t="s">
        <v>16</v>
      </c>
      <c r="C19" s="35">
        <v>12</v>
      </c>
      <c r="D19" s="36">
        <v>13</v>
      </c>
      <c r="E19" s="36">
        <v>22</v>
      </c>
      <c r="F19" s="36">
        <v>16</v>
      </c>
      <c r="G19" s="37">
        <v>19</v>
      </c>
      <c r="I19" t="s">
        <v>18</v>
      </c>
      <c r="J19" s="35">
        <v>5</v>
      </c>
      <c r="K19" s="36">
        <v>5</v>
      </c>
      <c r="L19" s="36">
        <v>9</v>
      </c>
      <c r="M19" s="36">
        <v>6</v>
      </c>
      <c r="N19" s="37">
        <v>7</v>
      </c>
    </row>
    <row r="22" spans="2:14" ht="15" thickBot="1" x14ac:dyDescent="0.35">
      <c r="B22" t="s">
        <v>21</v>
      </c>
      <c r="D22" s="9"/>
      <c r="E22" t="s">
        <v>22</v>
      </c>
      <c r="J22" t="s">
        <v>24</v>
      </c>
      <c r="K22" s="9"/>
      <c r="L22" t="s">
        <v>26</v>
      </c>
    </row>
    <row r="23" spans="2:14" x14ac:dyDescent="0.3">
      <c r="B23" t="s">
        <v>5</v>
      </c>
      <c r="C23" s="6">
        <f>SUM(C7:G7)</f>
        <v>6.625</v>
      </c>
      <c r="E23" s="6">
        <f>C23-$C$28</f>
        <v>-0.17499999999999982</v>
      </c>
      <c r="F23" s="38" t="s">
        <v>35</v>
      </c>
      <c r="G23" s="6">
        <v>0</v>
      </c>
      <c r="J23" s="6">
        <f>SUM(C12:G12)</f>
        <v>3</v>
      </c>
      <c r="K23" s="38" t="s">
        <v>33</v>
      </c>
      <c r="L23" s="10">
        <v>3</v>
      </c>
    </row>
    <row r="24" spans="2:14" x14ac:dyDescent="0.3">
      <c r="C24" s="7">
        <f t="shared" ref="C24:C25" si="0">SUM(C8:G8)</f>
        <v>6.8</v>
      </c>
      <c r="E24" s="7">
        <f t="shared" ref="E24:E25" si="1">C24-$C$28</f>
        <v>0</v>
      </c>
      <c r="F24" t="s">
        <v>23</v>
      </c>
      <c r="G24" s="7">
        <v>0</v>
      </c>
      <c r="J24" s="7">
        <f>SUM(C13:G13)</f>
        <v>3</v>
      </c>
      <c r="K24" t="s">
        <v>23</v>
      </c>
      <c r="L24" s="11">
        <v>3</v>
      </c>
    </row>
    <row r="25" spans="2:14" ht="15" thickBot="1" x14ac:dyDescent="0.35">
      <c r="C25" s="8">
        <f t="shared" si="0"/>
        <v>6</v>
      </c>
      <c r="E25" s="8">
        <f t="shared" si="1"/>
        <v>-0.79999999999999982</v>
      </c>
      <c r="G25" s="8">
        <v>0</v>
      </c>
      <c r="J25" s="8">
        <f>SUM(C14:G14)</f>
        <v>3</v>
      </c>
      <c r="K25" t="s">
        <v>23</v>
      </c>
      <c r="L25" s="12">
        <v>3</v>
      </c>
    </row>
    <row r="26" spans="2:14" x14ac:dyDescent="0.3">
      <c r="C26" t="s">
        <v>29</v>
      </c>
      <c r="J26" s="9"/>
      <c r="L26" s="18"/>
    </row>
    <row r="27" spans="2:14" ht="15" thickBot="1" x14ac:dyDescent="0.35">
      <c r="G27" t="s">
        <v>25</v>
      </c>
      <c r="J27" t="s">
        <v>27</v>
      </c>
    </row>
    <row r="28" spans="2:14" ht="15" thickBot="1" x14ac:dyDescent="0.35">
      <c r="B28" t="s">
        <v>1</v>
      </c>
      <c r="C28" s="19">
        <v>6.8</v>
      </c>
      <c r="G28" s="3">
        <f>C7-1000*C12</f>
        <v>0</v>
      </c>
      <c r="H28" s="4">
        <f>D7-1000*D12</f>
        <v>-998.375</v>
      </c>
      <c r="I28" s="4">
        <f>E7-1000*E12</f>
        <v>0</v>
      </c>
      <c r="J28" s="4">
        <f>F7-1000*F12</f>
        <v>-998</v>
      </c>
      <c r="K28" s="5">
        <f>G7-1000*G12</f>
        <v>-997</v>
      </c>
      <c r="L28" s="38" t="s">
        <v>34</v>
      </c>
    </row>
    <row r="29" spans="2:14" ht="15" thickBot="1" x14ac:dyDescent="0.35">
      <c r="C29" t="s">
        <v>3</v>
      </c>
      <c r="G29" s="20">
        <f>C8-1000*C13</f>
        <v>0</v>
      </c>
      <c r="H29" s="9">
        <f>D8-1000*D13</f>
        <v>-999</v>
      </c>
      <c r="I29" s="9">
        <f>E8-1000*E13</f>
        <v>-998.2</v>
      </c>
      <c r="J29" s="9">
        <f>F8-1000*F13</f>
        <v>-996</v>
      </c>
      <c r="K29" s="21">
        <f>G8-1000*G13</f>
        <v>0</v>
      </c>
      <c r="L29" t="s">
        <v>23</v>
      </c>
      <c r="M29" s="2">
        <v>0</v>
      </c>
    </row>
    <row r="30" spans="2:14" ht="15" thickBot="1" x14ac:dyDescent="0.35">
      <c r="C30" t="s">
        <v>4</v>
      </c>
      <c r="G30" s="22">
        <f>C9-1000*C14</f>
        <v>0</v>
      </c>
      <c r="H30" s="23">
        <f>D9-1000*D14</f>
        <v>-999</v>
      </c>
      <c r="I30" s="23">
        <f>E9-1000*E14</f>
        <v>0</v>
      </c>
      <c r="J30" s="23">
        <f>F9-1000*F14</f>
        <v>-998</v>
      </c>
      <c r="K30" s="24">
        <f>G9-1000*G14</f>
        <v>-997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2020-06-05T13:45:03Z</dcterms:created>
  <dcterms:modified xsi:type="dcterms:W3CDTF">2020-06-07T13:16:12Z</dcterms:modified>
</cp:coreProperties>
</file>