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" yWindow="-12" windowWidth="14292" windowHeight="10332"/>
  </bookViews>
  <sheets>
    <sheet name="Sheet1" sheetId="1" r:id="rId1"/>
  </sheets>
  <definedNames>
    <definedName name="solver_adj" localSheetId="0" hidden="1">Sheet1!$B$4:$K$4,Sheet1!$B$6:$K$6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Sheet1!$B$19:$J$20</definedName>
    <definedName name="solver_lhs2" localSheetId="0" hidden="1">Sheet1!$B$31:$K$31</definedName>
    <definedName name="solver_lhs3" localSheetId="0" hidden="1">Sheet1!$B$4:$K$4</definedName>
    <definedName name="solver_lhs4" localSheetId="0" hidden="1">Sheet1!$K$19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Sheet1!$I$25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1</definedName>
    <definedName name="solver_rel3" localSheetId="0" hidden="1">5</definedName>
    <definedName name="solver_rel4" localSheetId="0" hidden="1">2</definedName>
    <definedName name="solver_rhs1" localSheetId="0" hidden="1">0</definedName>
    <definedName name="solver_rhs2" localSheetId="0" hidden="1">0</definedName>
    <definedName name="solver_rhs3" localSheetId="0" hidden="1">binární_číslo</definedName>
    <definedName name="solver_rhs4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  <c r="D31" i="1"/>
  <c r="E31" i="1"/>
  <c r="F31" i="1"/>
  <c r="G31" i="1"/>
  <c r="H31" i="1"/>
  <c r="I31" i="1"/>
  <c r="J31" i="1"/>
  <c r="K31" i="1"/>
  <c r="B31" i="1"/>
  <c r="B19" i="1" l="1"/>
  <c r="C19" i="1" s="1"/>
  <c r="D19" i="1" s="1"/>
  <c r="E19" i="1" s="1"/>
  <c r="F19" i="1" s="1"/>
  <c r="G19" i="1" s="1"/>
  <c r="H19" i="1" s="1"/>
  <c r="I19" i="1" s="1"/>
  <c r="J19" i="1" s="1"/>
  <c r="K19" i="1" s="1"/>
  <c r="F25" i="1" l="1" a="1"/>
  <c r="F25" i="1" s="1"/>
  <c r="D25" i="1" a="1"/>
  <c r="D25" i="1" s="1"/>
  <c r="B25" i="1" a="1"/>
  <c r="B25" i="1" s="1"/>
  <c r="I25" i="1" l="1"/>
</calcChain>
</file>

<file path=xl/sharedStrings.xml><?xml version="1.0" encoding="utf-8"?>
<sst xmlns="http://schemas.openxmlformats.org/spreadsheetml/2006/main" count="38" uniqueCount="36">
  <si>
    <t>y - jestli vyrábět</t>
  </si>
  <si>
    <t>x - kolik vyrábět</t>
  </si>
  <si>
    <t>c - náklady na výrobu</t>
  </si>
  <si>
    <t>f - pevné náklady spojené s výrobou</t>
  </si>
  <si>
    <t>h - náklady na skladování</t>
  </si>
  <si>
    <t>Kriterium</t>
  </si>
  <si>
    <t>d - požadavky na zboží</t>
  </si>
  <si>
    <t>s - uroveň zásob</t>
  </si>
  <si>
    <t>staré zásoby</t>
  </si>
  <si>
    <t>Kc</t>
  </si>
  <si>
    <t>Kf</t>
  </si>
  <si>
    <t>Kh</t>
  </si>
  <si>
    <t>výroba</t>
  </si>
  <si>
    <t>pevné</t>
  </si>
  <si>
    <t>sklad</t>
  </si>
  <si>
    <t>Kc+Kf+Kh</t>
  </si>
  <si>
    <t xml:space="preserve">   --&gt;  min</t>
  </si>
  <si>
    <t xml:space="preserve"> Kc</t>
  </si>
  <si>
    <t>{=SUMA(B17:K17*B7:K7)}</t>
  </si>
  <si>
    <t>{=SUMA(B20:K20*B4:K4)}</t>
  </si>
  <si>
    <t>{=SUMA(A10:J10*B23:K23)}</t>
  </si>
  <si>
    <t>"s" je posunuto</t>
  </si>
  <si>
    <t>Podmínka na poslední zásobu</t>
  </si>
  <si>
    <t xml:space="preserve">nakonec nula </t>
  </si>
  <si>
    <t xml:space="preserve"> (podmínka)</t>
  </si>
  <si>
    <t xml:space="preserve"> (zadáno)</t>
  </si>
  <si>
    <t xml:space="preserve"> -- optimalizuje se</t>
  </si>
  <si>
    <t xml:space="preserve"> -- zadáno</t>
  </si>
  <si>
    <t xml:space="preserve"> -- počítá se</t>
  </si>
  <si>
    <t>Optimální dávky produkce - lépe</t>
  </si>
  <si>
    <t xml:space="preserve"> -- kriterium</t>
  </si>
  <si>
    <t xml:space="preserve"> -- podmínky</t>
  </si>
  <si>
    <t>s(10) = 0    ==&gt;     K10 = 0    (nahoře)</t>
  </si>
  <si>
    <t>Tady se zásoby počítají z výroby.</t>
  </si>
  <si>
    <t xml:space="preserve">Podmínka  x&gt;0 ==&gt; y=1,   tj. x - My  </t>
  </si>
  <si>
    <t xml:space="preserve">  &lt;=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</si>
</sst>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0" borderId="0" xfId="0" applyFill="1"/>
    <xf numFmtId="0" fontId="0" fillId="0" borderId="0" xfId="0" quotePrefix="1" applyFill="1"/>
    <xf numFmtId="0" fontId="0" fillId="3" borderId="0" xfId="0" applyFill="1"/>
    <xf numFmtId="0" fontId="0" fillId="3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3" borderId="6" xfId="0" applyFill="1" applyBorder="1"/>
    <xf numFmtId="0" fontId="0" fillId="0" borderId="5" xfId="0" applyFill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7" xfId="0" applyFill="1" applyBorder="1"/>
    <xf numFmtId="0" fontId="0" fillId="0" borderId="0" xfId="0" applyBorder="1"/>
    <xf numFmtId="0" fontId="2" fillId="0" borderId="0" xfId="0" applyFont="1"/>
    <xf numFmtId="0" fontId="2" fillId="0" borderId="0" xfId="0" applyFont="1" applyFill="1"/>
    <xf numFmtId="0" fontId="0" fillId="0" borderId="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zoomScale="80" zoomScaleNormal="80" workbookViewId="0">
      <selection activeCell="S17" sqref="S17"/>
    </sheetView>
  </sheetViews>
  <sheetFormatPr defaultColWidth="5.77734375" defaultRowHeight="14.4" x14ac:dyDescent="0.3"/>
  <cols>
    <col min="1" max="1" width="7" bestFit="1" customWidth="1"/>
    <col min="2" max="2" width="6" bestFit="1" customWidth="1"/>
    <col min="6" max="6" width="6" bestFit="1" customWidth="1"/>
    <col min="9" max="9" width="6" bestFit="1" customWidth="1"/>
    <col min="16" max="16" width="6" bestFit="1" customWidth="1"/>
  </cols>
  <sheetData>
    <row r="1" spans="1:12" ht="18" x14ac:dyDescent="0.35">
      <c r="A1" s="1" t="s">
        <v>29</v>
      </c>
    </row>
    <row r="2" spans="1:12" x14ac:dyDescent="0.3">
      <c r="A2" s="20" t="s">
        <v>26</v>
      </c>
    </row>
    <row r="3" spans="1:12" ht="15" thickBot="1" x14ac:dyDescent="0.35">
      <c r="B3" t="s">
        <v>0</v>
      </c>
    </row>
    <row r="4" spans="1:12" ht="15" thickBot="1" x14ac:dyDescent="0.35">
      <c r="B4" s="10">
        <v>1</v>
      </c>
      <c r="C4" s="11">
        <v>1</v>
      </c>
      <c r="D4" s="11">
        <v>1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2">
        <v>0</v>
      </c>
    </row>
    <row r="5" spans="1:12" ht="15" thickBot="1" x14ac:dyDescent="0.35">
      <c r="B5" t="s">
        <v>1</v>
      </c>
    </row>
    <row r="6" spans="1:12" ht="15" thickBot="1" x14ac:dyDescent="0.35">
      <c r="B6" s="10">
        <v>50</v>
      </c>
      <c r="C6" s="11">
        <v>30</v>
      </c>
      <c r="D6" s="11">
        <v>498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2">
        <v>0</v>
      </c>
    </row>
    <row r="7" spans="1:12" x14ac:dyDescent="0.3">
      <c r="A7" s="20" t="s">
        <v>27</v>
      </c>
    </row>
    <row r="8" spans="1:12" ht="15" thickBot="1" x14ac:dyDescent="0.35">
      <c r="A8" s="5"/>
      <c r="B8" s="5" t="s">
        <v>6</v>
      </c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5" thickBot="1" x14ac:dyDescent="0.35">
      <c r="A9" s="5"/>
      <c r="B9" s="2">
        <v>50</v>
      </c>
      <c r="C9" s="3">
        <v>30</v>
      </c>
      <c r="D9" s="3">
        <v>87</v>
      </c>
      <c r="E9" s="3">
        <v>29</v>
      </c>
      <c r="F9" s="3">
        <v>83</v>
      </c>
      <c r="G9" s="3">
        <v>45</v>
      </c>
      <c r="H9" s="3">
        <v>54</v>
      </c>
      <c r="I9" s="3">
        <v>76</v>
      </c>
      <c r="J9" s="3">
        <v>33</v>
      </c>
      <c r="K9" s="4">
        <v>91</v>
      </c>
      <c r="L9" s="5"/>
    </row>
    <row r="10" spans="1:12" ht="15" thickBot="1" x14ac:dyDescent="0.35">
      <c r="A10" s="5"/>
      <c r="B10" s="5" t="s">
        <v>2</v>
      </c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5" thickBot="1" x14ac:dyDescent="0.35">
      <c r="A11" s="5"/>
      <c r="B11" s="2">
        <v>6</v>
      </c>
      <c r="C11" s="3">
        <v>15</v>
      </c>
      <c r="D11" s="3">
        <v>21</v>
      </c>
      <c r="E11" s="3">
        <v>52</v>
      </c>
      <c r="F11" s="3">
        <v>55</v>
      </c>
      <c r="G11" s="3">
        <v>58</v>
      </c>
      <c r="H11" s="3">
        <v>75</v>
      </c>
      <c r="I11" s="3">
        <v>99</v>
      </c>
      <c r="J11" s="3">
        <v>121</v>
      </c>
      <c r="K11" s="4">
        <v>225</v>
      </c>
      <c r="L11" s="5"/>
    </row>
    <row r="12" spans="1:12" ht="15" thickBot="1" x14ac:dyDescent="0.35">
      <c r="A12" s="5"/>
      <c r="B12" s="5" t="s">
        <v>3</v>
      </c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15" thickBot="1" x14ac:dyDescent="0.35">
      <c r="A13" s="5"/>
      <c r="B13" s="2">
        <v>68</v>
      </c>
      <c r="C13" s="3">
        <v>36</v>
      </c>
      <c r="D13" s="3">
        <v>98</v>
      </c>
      <c r="E13" s="3">
        <v>99</v>
      </c>
      <c r="F13" s="3">
        <v>123</v>
      </c>
      <c r="G13" s="3">
        <v>135</v>
      </c>
      <c r="H13" s="3">
        <v>155</v>
      </c>
      <c r="I13" s="3">
        <v>247</v>
      </c>
      <c r="J13" s="3">
        <v>256</v>
      </c>
      <c r="K13" s="4">
        <v>300</v>
      </c>
      <c r="L13" s="5"/>
    </row>
    <row r="14" spans="1:12" ht="15" thickBot="1" x14ac:dyDescent="0.35">
      <c r="A14" s="5"/>
      <c r="B14" s="5" t="s">
        <v>4</v>
      </c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15" thickBot="1" x14ac:dyDescent="0.35">
      <c r="A15" s="5"/>
      <c r="B15" s="2">
        <v>12</v>
      </c>
      <c r="C15" s="3">
        <v>14</v>
      </c>
      <c r="D15" s="3">
        <v>15</v>
      </c>
      <c r="E15" s="3">
        <v>14</v>
      </c>
      <c r="F15" s="3">
        <v>11</v>
      </c>
      <c r="G15" s="3">
        <v>12</v>
      </c>
      <c r="H15" s="3">
        <v>13</v>
      </c>
      <c r="I15" s="3">
        <v>15</v>
      </c>
      <c r="J15" s="3">
        <v>12</v>
      </c>
      <c r="K15" s="4">
        <v>14</v>
      </c>
      <c r="L15" s="5"/>
    </row>
    <row r="16" spans="1:12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3" x14ac:dyDescent="0.3">
      <c r="A17" s="20" t="s">
        <v>28</v>
      </c>
      <c r="B17" s="19"/>
    </row>
    <row r="18" spans="1:13" ht="15" thickBot="1" x14ac:dyDescent="0.35">
      <c r="B18" t="s">
        <v>7</v>
      </c>
    </row>
    <row r="19" spans="1:13" ht="15" thickBot="1" x14ac:dyDescent="0.35">
      <c r="A19" s="14">
        <v>0</v>
      </c>
      <c r="B19" s="15">
        <f t="shared" ref="B19:K19" si="0">A19+B6-B9</f>
        <v>0</v>
      </c>
      <c r="C19" s="16">
        <f t="shared" si="0"/>
        <v>0</v>
      </c>
      <c r="D19" s="16">
        <f t="shared" si="0"/>
        <v>411</v>
      </c>
      <c r="E19" s="16">
        <f t="shared" si="0"/>
        <v>382</v>
      </c>
      <c r="F19" s="16">
        <f t="shared" si="0"/>
        <v>299</v>
      </c>
      <c r="G19" s="16">
        <f t="shared" si="0"/>
        <v>254</v>
      </c>
      <c r="H19" s="16">
        <f t="shared" si="0"/>
        <v>200</v>
      </c>
      <c r="I19" s="16">
        <f t="shared" si="0"/>
        <v>124</v>
      </c>
      <c r="J19" s="17">
        <f t="shared" si="0"/>
        <v>91</v>
      </c>
      <c r="K19" s="18">
        <f t="shared" si="0"/>
        <v>0</v>
      </c>
    </row>
    <row r="20" spans="1:13" x14ac:dyDescent="0.3">
      <c r="A20" t="s">
        <v>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 t="s">
        <v>23</v>
      </c>
    </row>
    <row r="21" spans="1:13" x14ac:dyDescent="0.3">
      <c r="A21" t="s">
        <v>25</v>
      </c>
      <c r="K21" t="s">
        <v>24</v>
      </c>
    </row>
    <row r="22" spans="1:13" x14ac:dyDescent="0.3">
      <c r="A22" s="20" t="s">
        <v>30</v>
      </c>
    </row>
    <row r="23" spans="1:13" x14ac:dyDescent="0.3">
      <c r="A23" s="8"/>
      <c r="B23" s="8" t="s">
        <v>12</v>
      </c>
      <c r="C23" s="8"/>
      <c r="D23" s="8" t="s">
        <v>13</v>
      </c>
      <c r="E23" s="8"/>
      <c r="F23" s="8" t="s">
        <v>14</v>
      </c>
      <c r="G23" s="8"/>
      <c r="H23" s="8"/>
      <c r="I23" s="8" t="s">
        <v>15</v>
      </c>
      <c r="J23" s="8"/>
      <c r="K23" s="8"/>
      <c r="L23" s="8"/>
    </row>
    <row r="24" spans="1:13" ht="15" thickBot="1" x14ac:dyDescent="0.35">
      <c r="A24" s="8"/>
      <c r="B24" s="8" t="s">
        <v>9</v>
      </c>
      <c r="C24" s="8"/>
      <c r="D24" s="8" t="s">
        <v>10</v>
      </c>
      <c r="E24" s="8"/>
      <c r="F24" s="8" t="s">
        <v>11</v>
      </c>
      <c r="G24" s="8"/>
      <c r="H24" s="8"/>
      <c r="I24" s="8" t="s">
        <v>5</v>
      </c>
      <c r="J24" s="8"/>
      <c r="K24" s="8"/>
      <c r="L24" s="8"/>
      <c r="M24" s="6"/>
    </row>
    <row r="25" spans="1:13" ht="15" thickBot="1" x14ac:dyDescent="0.35">
      <c r="A25" s="8"/>
      <c r="B25" s="13">
        <f t="array" ref="B25">SUM(B11:K11*B6:K6)</f>
        <v>11208</v>
      </c>
      <c r="C25" s="8"/>
      <c r="D25" s="13">
        <f t="array" ref="D25">SUM(B13:K13*B4:K4)</f>
        <v>202</v>
      </c>
      <c r="E25" s="8"/>
      <c r="F25" s="13">
        <f t="array" ref="F25">SUM(A19:J19*B15:K15)</f>
        <v>22608</v>
      </c>
      <c r="G25" s="8"/>
      <c r="H25" s="8"/>
      <c r="I25" s="9">
        <f>SUM(B25,D25,F25)</f>
        <v>34018</v>
      </c>
      <c r="J25" s="8" t="s">
        <v>16</v>
      </c>
      <c r="K25" s="8"/>
      <c r="L25" s="8"/>
      <c r="M25" s="6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6"/>
    </row>
    <row r="27" spans="1:13" x14ac:dyDescent="0.3">
      <c r="A27" s="21" t="s">
        <v>31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3">
      <c r="A28" s="6"/>
      <c r="B28" s="6" t="s">
        <v>22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3">
      <c r="A29" s="6"/>
      <c r="B29" s="6" t="s">
        <v>32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5" thickBot="1" x14ac:dyDescent="0.35">
      <c r="A30" s="6"/>
      <c r="B30" s="6" t="s">
        <v>34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5" thickBot="1" x14ac:dyDescent="0.35">
      <c r="A31" s="6"/>
      <c r="B31" s="15">
        <f>B6-1000*B4</f>
        <v>-950</v>
      </c>
      <c r="C31" s="16">
        <f t="shared" ref="C31:K31" si="1">C6-1000*C4</f>
        <v>-970</v>
      </c>
      <c r="D31" s="16">
        <f t="shared" si="1"/>
        <v>-502</v>
      </c>
      <c r="E31" s="16">
        <f t="shared" si="1"/>
        <v>0</v>
      </c>
      <c r="F31" s="16">
        <f t="shared" si="1"/>
        <v>0</v>
      </c>
      <c r="G31" s="16">
        <f t="shared" si="1"/>
        <v>0</v>
      </c>
      <c r="H31" s="16">
        <f t="shared" si="1"/>
        <v>0</v>
      </c>
      <c r="I31" s="16">
        <f t="shared" si="1"/>
        <v>0</v>
      </c>
      <c r="J31" s="16">
        <f t="shared" si="1"/>
        <v>0</v>
      </c>
      <c r="K31" s="17">
        <f t="shared" si="1"/>
        <v>0</v>
      </c>
      <c r="L31" s="7" t="s">
        <v>35</v>
      </c>
    </row>
    <row r="32" spans="1:13" x14ac:dyDescent="0.3">
      <c r="A32" s="6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6"/>
      <c r="M32" s="7"/>
    </row>
    <row r="34" spans="1:7" x14ac:dyDescent="0.3">
      <c r="A34" t="s">
        <v>17</v>
      </c>
      <c r="B34" t="s">
        <v>18</v>
      </c>
      <c r="G34" t="s">
        <v>21</v>
      </c>
    </row>
    <row r="35" spans="1:7" x14ac:dyDescent="0.3">
      <c r="A35" t="s">
        <v>10</v>
      </c>
      <c r="B35" t="s">
        <v>19</v>
      </c>
    </row>
    <row r="36" spans="1:7" x14ac:dyDescent="0.3">
      <c r="A36" t="s">
        <v>11</v>
      </c>
      <c r="B36" t="s">
        <v>20</v>
      </c>
    </row>
    <row r="38" spans="1:7" x14ac:dyDescent="0.3">
      <c r="A38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2015-07-05T10:00:59Z</dcterms:created>
  <dcterms:modified xsi:type="dcterms:W3CDTF">2020-08-25T14:24:35Z</dcterms:modified>
</cp:coreProperties>
</file>