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-12" windowWidth="11616" windowHeight="10764"/>
  </bookViews>
  <sheets>
    <sheet name="Sheet1" sheetId="1" r:id="rId1"/>
  </sheets>
  <definedNames>
    <definedName name="solver_adj" localSheetId="0" hidden="1">Sheet1!$B$4:$K$4,Sheet1!$B$6:$K$6,Sheet1!$B$8:$J$8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Sheet1!$B$27:$K$27</definedName>
    <definedName name="solver_lhs2" localSheetId="0" hidden="1">Sheet1!$B$29:$K$29</definedName>
    <definedName name="solver_lhs3" localSheetId="0" hidden="1">Sheet1!$B$4:$K$4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Sheet1!$I$23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1</definedName>
    <definedName name="solver_rel3" localSheetId="0" hidden="1">5</definedName>
    <definedName name="solver_rhs1" localSheetId="0" hidden="1">0</definedName>
    <definedName name="solver_rhs2" localSheetId="0" hidden="1">0</definedName>
    <definedName name="solver_rhs3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B29" i="1"/>
  <c r="F23" i="1" l="1" a="1"/>
  <c r="F23" i="1" s="1"/>
  <c r="D23" i="1" a="1"/>
  <c r="D23" i="1" s="1"/>
  <c r="B23" i="1" a="1"/>
  <c r="B23" i="1" s="1"/>
  <c r="I23" i="1" l="1"/>
  <c r="C27" i="1"/>
  <c r="D27" i="1"/>
  <c r="E27" i="1"/>
  <c r="F27" i="1"/>
  <c r="G27" i="1"/>
  <c r="H27" i="1"/>
  <c r="I27" i="1"/>
  <c r="J27" i="1"/>
  <c r="K27" i="1"/>
  <c r="B27" i="1"/>
</calcChain>
</file>

<file path=xl/sharedStrings.xml><?xml version="1.0" encoding="utf-8"?>
<sst xmlns="http://schemas.openxmlformats.org/spreadsheetml/2006/main" count="35" uniqueCount="33">
  <si>
    <t>Optimální dávky produkce</t>
  </si>
  <si>
    <t>y - jestli vyrábět</t>
  </si>
  <si>
    <t>x - kolik vyrábět</t>
  </si>
  <si>
    <t>c - náklady na výrobu</t>
  </si>
  <si>
    <t>f - pevné náklady spojené s výrobou</t>
  </si>
  <si>
    <t>h - náklady na skladování</t>
  </si>
  <si>
    <t>Kriterium</t>
  </si>
  <si>
    <t>d - požadavky na zboží</t>
  </si>
  <si>
    <t>s - uroveň zásob</t>
  </si>
  <si>
    <t>Podmínka pro vývoj zásob</t>
  </si>
  <si>
    <t>= 0</t>
  </si>
  <si>
    <t>&lt;= 0</t>
  </si>
  <si>
    <t>staré zásoby</t>
  </si>
  <si>
    <t>nakonec nula</t>
  </si>
  <si>
    <t>Kc</t>
  </si>
  <si>
    <t>Kf</t>
  </si>
  <si>
    <t>Kh</t>
  </si>
  <si>
    <t>výroba</t>
  </si>
  <si>
    <t>pevné</t>
  </si>
  <si>
    <t>sklad</t>
  </si>
  <si>
    <t>Kc+Kf+Kh</t>
  </si>
  <si>
    <t xml:space="preserve">   --&gt;  min</t>
  </si>
  <si>
    <t xml:space="preserve"> Kc</t>
  </si>
  <si>
    <t>{=SUMA(B17:K17*B7:K7)}</t>
  </si>
  <si>
    <t>{=SUMA(B20:K20*B4:K4)}</t>
  </si>
  <si>
    <t>{=SUMA(A10:J10*B23:K23)}</t>
  </si>
  <si>
    <t>"s" je posunuto</t>
  </si>
  <si>
    <t xml:space="preserve"> -- optimalizuje se</t>
  </si>
  <si>
    <t xml:space="preserve"> -- zadáno</t>
  </si>
  <si>
    <t xml:space="preserve"> -- kriterium</t>
  </si>
  <si>
    <t xml:space="preserve"> -- podmínky</t>
  </si>
  <si>
    <t>Tady je nelogické, že se optimalizují zásoby, když ty vyjdou z výroby.</t>
  </si>
  <si>
    <t xml:space="preserve">Podmínka  x&gt;0 ==&gt; y=1,   tj. x - My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</si>
</sst>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5" xfId="0" applyBorder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0" borderId="0" xfId="0" applyFill="1"/>
    <xf numFmtId="0" fontId="0" fillId="0" borderId="0" xfId="0" quotePrefix="1" applyFill="1"/>
    <xf numFmtId="0" fontId="0" fillId="3" borderId="0" xfId="0" applyFill="1"/>
    <xf numFmtId="0" fontId="0" fillId="3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0" borderId="7" xfId="0" applyFont="1" applyFill="1" applyBorder="1"/>
    <xf numFmtId="0" fontId="0" fillId="3" borderId="6" xfId="0" applyFill="1" applyBorder="1"/>
    <xf numFmtId="0" fontId="3" fillId="0" borderId="0" xfId="0" applyFont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3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zoomScale="80" zoomScaleNormal="80" workbookViewId="0">
      <selection activeCell="R28" sqref="R28"/>
    </sheetView>
  </sheetViews>
  <sheetFormatPr defaultColWidth="5.77734375" defaultRowHeight="14.4" x14ac:dyDescent="0.3"/>
  <cols>
    <col min="1" max="1" width="7" bestFit="1" customWidth="1"/>
    <col min="2" max="2" width="6" bestFit="1" customWidth="1"/>
    <col min="6" max="6" width="6" bestFit="1" customWidth="1"/>
    <col min="9" max="9" width="6" bestFit="1" customWidth="1"/>
    <col min="16" max="16" width="6" bestFit="1" customWidth="1"/>
  </cols>
  <sheetData>
    <row r="1" spans="1:12" ht="18" x14ac:dyDescent="0.35">
      <c r="A1" s="1" t="s">
        <v>0</v>
      </c>
    </row>
    <row r="2" spans="1:12" x14ac:dyDescent="0.3">
      <c r="A2" s="16" t="s">
        <v>27</v>
      </c>
    </row>
    <row r="3" spans="1:12" ht="15" thickBot="1" x14ac:dyDescent="0.35">
      <c r="B3" t="s">
        <v>1</v>
      </c>
    </row>
    <row r="4" spans="1:12" ht="15" thickBot="1" x14ac:dyDescent="0.35">
      <c r="B4" s="11">
        <v>1</v>
      </c>
      <c r="C4" s="12">
        <v>1</v>
      </c>
      <c r="D4" s="12">
        <v>1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3">
        <v>0</v>
      </c>
    </row>
    <row r="5" spans="1:12" ht="15" thickBot="1" x14ac:dyDescent="0.35">
      <c r="B5" t="s">
        <v>2</v>
      </c>
    </row>
    <row r="6" spans="1:12" ht="15" thickBot="1" x14ac:dyDescent="0.35">
      <c r="B6" s="11">
        <v>50</v>
      </c>
      <c r="C6" s="12">
        <v>30</v>
      </c>
      <c r="D6" s="12">
        <v>498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3">
        <v>0</v>
      </c>
    </row>
    <row r="7" spans="1:12" ht="15" thickBot="1" x14ac:dyDescent="0.35">
      <c r="B7" t="s">
        <v>8</v>
      </c>
    </row>
    <row r="8" spans="1:12" ht="15" thickBot="1" x14ac:dyDescent="0.35">
      <c r="A8" s="2">
        <v>0</v>
      </c>
      <c r="B8" s="11">
        <v>0</v>
      </c>
      <c r="C8" s="12">
        <v>0</v>
      </c>
      <c r="D8" s="12">
        <v>411</v>
      </c>
      <c r="E8" s="12">
        <v>382</v>
      </c>
      <c r="F8" s="12">
        <v>299</v>
      </c>
      <c r="G8" s="12">
        <v>254</v>
      </c>
      <c r="H8" s="12">
        <v>200</v>
      </c>
      <c r="I8" s="12">
        <v>124</v>
      </c>
      <c r="J8" s="13">
        <v>91</v>
      </c>
      <c r="K8" s="14">
        <v>0</v>
      </c>
    </row>
    <row r="9" spans="1:12" x14ac:dyDescent="0.3">
      <c r="A9" t="s">
        <v>12</v>
      </c>
      <c r="K9" t="s">
        <v>13</v>
      </c>
    </row>
    <row r="10" spans="1:12" x14ac:dyDescent="0.3">
      <c r="A10" s="16" t="s">
        <v>28</v>
      </c>
    </row>
    <row r="11" spans="1:12" ht="15" thickBot="1" x14ac:dyDescent="0.35">
      <c r="A11" s="6"/>
      <c r="B11" s="6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5" thickBot="1" x14ac:dyDescent="0.35">
      <c r="A12" s="6"/>
      <c r="B12" s="3">
        <v>50</v>
      </c>
      <c r="C12" s="4">
        <v>30</v>
      </c>
      <c r="D12" s="4">
        <v>87</v>
      </c>
      <c r="E12" s="4">
        <v>29</v>
      </c>
      <c r="F12" s="4">
        <v>83</v>
      </c>
      <c r="G12" s="4">
        <v>45</v>
      </c>
      <c r="H12" s="4">
        <v>54</v>
      </c>
      <c r="I12" s="4">
        <v>76</v>
      </c>
      <c r="J12" s="4">
        <v>33</v>
      </c>
      <c r="K12" s="5">
        <v>91</v>
      </c>
      <c r="L12" s="6"/>
    </row>
    <row r="13" spans="1:12" ht="15" thickBot="1" x14ac:dyDescent="0.35">
      <c r="A13" s="6"/>
      <c r="B13" s="6" t="s">
        <v>3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" thickBot="1" x14ac:dyDescent="0.35">
      <c r="A14" s="6"/>
      <c r="B14" s="3">
        <v>6</v>
      </c>
      <c r="C14" s="4">
        <v>15</v>
      </c>
      <c r="D14" s="4">
        <v>21</v>
      </c>
      <c r="E14" s="4">
        <v>52</v>
      </c>
      <c r="F14" s="4">
        <v>55</v>
      </c>
      <c r="G14" s="4">
        <v>58</v>
      </c>
      <c r="H14" s="4">
        <v>75</v>
      </c>
      <c r="I14" s="4">
        <v>99</v>
      </c>
      <c r="J14" s="4">
        <v>121</v>
      </c>
      <c r="K14" s="5">
        <v>225</v>
      </c>
      <c r="L14" s="6"/>
    </row>
    <row r="15" spans="1:12" ht="15" thickBot="1" x14ac:dyDescent="0.35">
      <c r="A15" s="6"/>
      <c r="B15" s="6" t="s">
        <v>4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5" thickBot="1" x14ac:dyDescent="0.35">
      <c r="A16" s="6"/>
      <c r="B16" s="3">
        <v>68</v>
      </c>
      <c r="C16" s="4">
        <v>36</v>
      </c>
      <c r="D16" s="4">
        <v>98</v>
      </c>
      <c r="E16" s="4">
        <v>99</v>
      </c>
      <c r="F16" s="4">
        <v>123</v>
      </c>
      <c r="G16" s="4">
        <v>135</v>
      </c>
      <c r="H16" s="4">
        <v>155</v>
      </c>
      <c r="I16" s="4">
        <v>247</v>
      </c>
      <c r="J16" s="4">
        <v>256</v>
      </c>
      <c r="K16" s="5">
        <v>300</v>
      </c>
      <c r="L16" s="6"/>
    </row>
    <row r="17" spans="1:13" ht="15" thickBot="1" x14ac:dyDescent="0.35">
      <c r="A17" s="6"/>
      <c r="B17" s="6" t="s">
        <v>5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3" ht="15" thickBot="1" x14ac:dyDescent="0.35">
      <c r="A18" s="6"/>
      <c r="B18" s="3">
        <v>12</v>
      </c>
      <c r="C18" s="4">
        <v>14</v>
      </c>
      <c r="D18" s="4">
        <v>15</v>
      </c>
      <c r="E18" s="4">
        <v>14</v>
      </c>
      <c r="F18" s="4">
        <v>11</v>
      </c>
      <c r="G18" s="4">
        <v>12</v>
      </c>
      <c r="H18" s="4">
        <v>13</v>
      </c>
      <c r="I18" s="4">
        <v>15</v>
      </c>
      <c r="J18" s="4">
        <v>12</v>
      </c>
      <c r="K18" s="5">
        <v>14</v>
      </c>
      <c r="L18" s="6"/>
    </row>
    <row r="19" spans="1:13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3" x14ac:dyDescent="0.3">
      <c r="A20" t="s">
        <v>29</v>
      </c>
    </row>
    <row r="21" spans="1:13" x14ac:dyDescent="0.3">
      <c r="A21" s="9"/>
      <c r="B21" s="9" t="s">
        <v>17</v>
      </c>
      <c r="C21" s="9"/>
      <c r="D21" s="9" t="s">
        <v>18</v>
      </c>
      <c r="E21" s="9"/>
      <c r="F21" s="9" t="s">
        <v>19</v>
      </c>
      <c r="G21" s="9"/>
      <c r="H21" s="9"/>
      <c r="I21" s="9" t="s">
        <v>20</v>
      </c>
      <c r="J21" s="9"/>
      <c r="K21" s="9"/>
      <c r="L21" s="9"/>
    </row>
    <row r="22" spans="1:13" ht="15" thickBot="1" x14ac:dyDescent="0.35">
      <c r="A22" s="9"/>
      <c r="B22" s="9" t="s">
        <v>14</v>
      </c>
      <c r="C22" s="9"/>
      <c r="D22" s="9" t="s">
        <v>15</v>
      </c>
      <c r="E22" s="9"/>
      <c r="F22" s="9" t="s">
        <v>16</v>
      </c>
      <c r="G22" s="9"/>
      <c r="H22" s="9"/>
      <c r="I22" s="9" t="s">
        <v>6</v>
      </c>
      <c r="J22" s="9"/>
      <c r="K22" s="9"/>
      <c r="L22" s="9"/>
      <c r="M22" s="7"/>
    </row>
    <row r="23" spans="1:13" ht="15" thickBot="1" x14ac:dyDescent="0.35">
      <c r="A23" s="9"/>
      <c r="B23" s="15">
        <f t="array" ref="B23">SUM(B14:K14*B6:K6)</f>
        <v>11208</v>
      </c>
      <c r="C23" s="9"/>
      <c r="D23" s="15">
        <f t="array" ref="D23">SUM(B16:K16*B4:K4)</f>
        <v>202</v>
      </c>
      <c r="E23" s="9"/>
      <c r="F23" s="15">
        <f t="array" ref="F23">SUM(A8:J8*B18:K18)</f>
        <v>22608</v>
      </c>
      <c r="G23" s="9"/>
      <c r="H23" s="9"/>
      <c r="I23" s="10">
        <f>SUM(B23,D23,F23)</f>
        <v>34018</v>
      </c>
      <c r="J23" s="9" t="s">
        <v>21</v>
      </c>
      <c r="K23" s="9"/>
      <c r="L23" s="9"/>
      <c r="M23" s="7"/>
    </row>
    <row r="24" spans="1:13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7"/>
    </row>
    <row r="25" spans="1:13" s="7" customFormat="1" x14ac:dyDescent="0.3">
      <c r="A25" s="20" t="s">
        <v>30</v>
      </c>
    </row>
    <row r="26" spans="1:13" ht="15" thickBot="1" x14ac:dyDescent="0.35">
      <c r="A26" s="7"/>
      <c r="B26" s="7" t="s">
        <v>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15" thickBot="1" x14ac:dyDescent="0.35">
      <c r="A27" s="7"/>
      <c r="B27" s="17">
        <f t="shared" ref="B27:K27" si="0">A8+B6-B8-B12</f>
        <v>0</v>
      </c>
      <c r="C27" s="18">
        <f t="shared" si="0"/>
        <v>0</v>
      </c>
      <c r="D27" s="18">
        <f t="shared" si="0"/>
        <v>0</v>
      </c>
      <c r="E27" s="18">
        <f t="shared" si="0"/>
        <v>0</v>
      </c>
      <c r="F27" s="18">
        <f t="shared" si="0"/>
        <v>0</v>
      </c>
      <c r="G27" s="18">
        <f t="shared" si="0"/>
        <v>0</v>
      </c>
      <c r="H27" s="18">
        <f t="shared" si="0"/>
        <v>0</v>
      </c>
      <c r="I27" s="18">
        <f t="shared" si="0"/>
        <v>0</v>
      </c>
      <c r="J27" s="18">
        <f t="shared" si="0"/>
        <v>0</v>
      </c>
      <c r="K27" s="19">
        <f t="shared" si="0"/>
        <v>0</v>
      </c>
      <c r="L27" s="7"/>
      <c r="M27" s="8" t="s">
        <v>10</v>
      </c>
    </row>
    <row r="28" spans="1:13" ht="15" thickBot="1" x14ac:dyDescent="0.35">
      <c r="A28" s="7"/>
      <c r="B28" s="7" t="s">
        <v>32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5" thickBot="1" x14ac:dyDescent="0.35">
      <c r="A29" s="7"/>
      <c r="B29" s="17">
        <f>B6-1000*B4</f>
        <v>-950</v>
      </c>
      <c r="C29" s="18">
        <f t="shared" ref="C29:K29" si="1">C6-1000*C4</f>
        <v>-970</v>
      </c>
      <c r="D29" s="18">
        <f t="shared" si="1"/>
        <v>-502</v>
      </c>
      <c r="E29" s="18">
        <f t="shared" si="1"/>
        <v>0</v>
      </c>
      <c r="F29" s="18">
        <f t="shared" si="1"/>
        <v>0</v>
      </c>
      <c r="G29" s="18">
        <f t="shared" si="1"/>
        <v>0</v>
      </c>
      <c r="H29" s="18">
        <f t="shared" si="1"/>
        <v>0</v>
      </c>
      <c r="I29" s="18">
        <f t="shared" si="1"/>
        <v>0</v>
      </c>
      <c r="J29" s="18">
        <f t="shared" si="1"/>
        <v>0</v>
      </c>
      <c r="K29" s="19">
        <f t="shared" si="1"/>
        <v>0</v>
      </c>
      <c r="L29" s="7"/>
      <c r="M29" s="8" t="s">
        <v>11</v>
      </c>
    </row>
    <row r="30" spans="1:13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2" spans="1:13" x14ac:dyDescent="0.3">
      <c r="A32" t="s">
        <v>22</v>
      </c>
      <c r="B32" t="s">
        <v>23</v>
      </c>
      <c r="G32" t="s">
        <v>26</v>
      </c>
    </row>
    <row r="33" spans="1:2" x14ac:dyDescent="0.3">
      <c r="A33" t="s">
        <v>15</v>
      </c>
      <c r="B33" t="s">
        <v>24</v>
      </c>
    </row>
    <row r="34" spans="1:2" x14ac:dyDescent="0.3">
      <c r="A34" t="s">
        <v>16</v>
      </c>
      <c r="B34" t="s">
        <v>25</v>
      </c>
    </row>
    <row r="36" spans="1:2" x14ac:dyDescent="0.3">
      <c r="A3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2015-07-05T10:00:59Z</dcterms:created>
  <dcterms:modified xsi:type="dcterms:W3CDTF">2020-08-25T15:11:46Z</dcterms:modified>
</cp:coreProperties>
</file>