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3020" windowHeight="10152"/>
  </bookViews>
  <sheets>
    <sheet name="Sheet1" sheetId="1" r:id="rId1"/>
  </sheets>
  <definedNames>
    <definedName name="solver_adj" localSheetId="0" hidden="1">Sheet1!$B$5:$I$9,Sheet1!$B$13:$I$17,Sheet1!$B$20:$I$20</definedName>
    <definedName name="solver_cvg" localSheetId="0" hidden="1">0.0001</definedName>
    <definedName name="solver_drv" localSheetId="0" hidden="1">2</definedName>
    <definedName name="solver_eng" localSheetId="0" hidden="1">2</definedName>
    <definedName name="solver_est" localSheetId="0" hidden="1">1</definedName>
    <definedName name="solver_itr" localSheetId="0" hidden="1">2147483647</definedName>
    <definedName name="solver_lhs1" localSheetId="0" hidden="1">Sheet1!$D$45:$K$49</definedName>
    <definedName name="solver_lhs2" localSheetId="0" hidden="1">Sheet1!$B$33:$I$33</definedName>
    <definedName name="solver_lhs3" localSheetId="0" hidden="1">Sheet1!$B$33:$I$33</definedName>
    <definedName name="solver_lhs4" localSheetId="0" hidden="1">Sheet1!$B$13:$I$17</definedName>
    <definedName name="solver_lhs5" localSheetId="0" hidden="1">Sheet1!$D$38:$K$42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5</definedName>
    <definedName name="solver_nwt" localSheetId="0" hidden="1">1</definedName>
    <definedName name="solver_opt" localSheetId="0" hidden="1">Sheet1!$B$45</definedName>
    <definedName name="solver_pre" localSheetId="0" hidden="1">0.000001</definedName>
    <definedName name="solver_rbv" localSheetId="0" hidden="1">2</definedName>
    <definedName name="solver_rel1" localSheetId="0" hidden="1">1</definedName>
    <definedName name="solver_rel2" localSheetId="0" hidden="1">3</definedName>
    <definedName name="solver_rel3" localSheetId="0" hidden="1">3</definedName>
    <definedName name="solver_rel4" localSheetId="0" hidden="1">5</definedName>
    <definedName name="solver_rel5" localSheetId="0" hidden="1">3</definedName>
    <definedName name="solver_rhs1" localSheetId="0" hidden="1">0</definedName>
    <definedName name="solver_rhs2" localSheetId="0" hidden="1">0</definedName>
    <definedName name="solver_rhs3" localSheetId="0" hidden="1">0</definedName>
    <definedName name="solver_rhs4" localSheetId="0" hidden="1">binární_číslo</definedName>
    <definedName name="solver_rhs5" localSheetId="0" hidden="1">0</definedName>
    <definedName name="solver_rlx" localSheetId="0" hidden="1">2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6" i="1" l="1"/>
  <c r="E46" i="1"/>
  <c r="F46" i="1"/>
  <c r="G46" i="1"/>
  <c r="H46" i="1"/>
  <c r="I46" i="1"/>
  <c r="J46" i="1"/>
  <c r="K46" i="1"/>
  <c r="D47" i="1"/>
  <c r="E47" i="1"/>
  <c r="F47" i="1"/>
  <c r="G47" i="1"/>
  <c r="H47" i="1"/>
  <c r="I47" i="1"/>
  <c r="J47" i="1"/>
  <c r="K47" i="1"/>
  <c r="D48" i="1"/>
  <c r="E48" i="1"/>
  <c r="F48" i="1"/>
  <c r="G48" i="1"/>
  <c r="H48" i="1"/>
  <c r="I48" i="1"/>
  <c r="J48" i="1"/>
  <c r="K48" i="1"/>
  <c r="D49" i="1"/>
  <c r="E49" i="1"/>
  <c r="F49" i="1"/>
  <c r="G49" i="1"/>
  <c r="H49" i="1"/>
  <c r="I49" i="1"/>
  <c r="J49" i="1"/>
  <c r="K49" i="1"/>
  <c r="E45" i="1"/>
  <c r="F45" i="1"/>
  <c r="G45" i="1"/>
  <c r="H45" i="1"/>
  <c r="I45" i="1"/>
  <c r="J45" i="1"/>
  <c r="K45" i="1"/>
  <c r="D45" i="1"/>
  <c r="D39" i="1"/>
  <c r="E39" i="1"/>
  <c r="F39" i="1"/>
  <c r="G39" i="1"/>
  <c r="H39" i="1"/>
  <c r="I39" i="1"/>
  <c r="J39" i="1"/>
  <c r="K39" i="1"/>
  <c r="D40" i="1"/>
  <c r="E40" i="1"/>
  <c r="F40" i="1"/>
  <c r="G40" i="1"/>
  <c r="H40" i="1"/>
  <c r="I40" i="1"/>
  <c r="J40" i="1"/>
  <c r="K40" i="1"/>
  <c r="D41" i="1"/>
  <c r="E41" i="1"/>
  <c r="F41" i="1"/>
  <c r="G41" i="1"/>
  <c r="H41" i="1"/>
  <c r="I41" i="1"/>
  <c r="J41" i="1"/>
  <c r="K41" i="1"/>
  <c r="D42" i="1"/>
  <c r="E42" i="1"/>
  <c r="F42" i="1"/>
  <c r="G42" i="1"/>
  <c r="H42" i="1"/>
  <c r="I42" i="1"/>
  <c r="J42" i="1"/>
  <c r="K42" i="1"/>
  <c r="E38" i="1"/>
  <c r="F38" i="1"/>
  <c r="G38" i="1"/>
  <c r="H38" i="1"/>
  <c r="I38" i="1"/>
  <c r="J38" i="1"/>
  <c r="K38" i="1"/>
  <c r="D38" i="1"/>
  <c r="B45" i="1" a="1"/>
  <c r="B45" i="1"/>
  <c r="B33" i="1"/>
  <c r="C33" i="1" s="1"/>
  <c r="D33" i="1" s="1"/>
  <c r="E33" i="1" s="1"/>
  <c r="F33" i="1" s="1"/>
  <c r="G33" i="1" s="1"/>
  <c r="H33" i="1" s="1"/>
  <c r="I33" i="1" s="1"/>
  <c r="C10" i="1"/>
  <c r="D10" i="1"/>
  <c r="E10" i="1"/>
  <c r="F10" i="1"/>
  <c r="G10" i="1"/>
  <c r="H10" i="1"/>
  <c r="I10" i="1"/>
  <c r="B10" i="1"/>
</calcChain>
</file>

<file path=xl/sharedStrings.xml><?xml version="1.0" encoding="utf-8"?>
<sst xmlns="http://schemas.openxmlformats.org/spreadsheetml/2006/main" count="27" uniqueCount="27">
  <si>
    <t>Nákup lélů od několika dodavatelů</t>
  </si>
  <si>
    <t>dodav. 1</t>
  </si>
  <si>
    <t>dodav. 2</t>
  </si>
  <si>
    <t>dodav. 3</t>
  </si>
  <si>
    <t>dodav. 4</t>
  </si>
  <si>
    <t>dodav. 5</t>
  </si>
  <si>
    <t>t=1</t>
  </si>
  <si>
    <t>t=2</t>
  </si>
  <si>
    <t>t=3</t>
  </si>
  <si>
    <t>t=4</t>
  </si>
  <si>
    <t>t=5</t>
  </si>
  <si>
    <t>t=6</t>
  </si>
  <si>
    <t>t=7</t>
  </si>
  <si>
    <t>t=8</t>
  </si>
  <si>
    <t>= čas</t>
  </si>
  <si>
    <t>y - koupit nebo nekoupit</t>
  </si>
  <si>
    <t>d - požadavek na lék pro dané období</t>
  </si>
  <si>
    <t>l - minimální odběr od dodavatele</t>
  </si>
  <si>
    <t>c - cena léku od dodavatele pro dané období</t>
  </si>
  <si>
    <t>sum_i (x)</t>
  </si>
  <si>
    <t>g - kolik se zahodí</t>
  </si>
  <si>
    <t>x - kolik od koho (|) a kdy (--)</t>
  </si>
  <si>
    <t>Kriterium</t>
  </si>
  <si>
    <t>x - l*y &gt;= 0</t>
  </si>
  <si>
    <t>x - M*y &lt;= 0</t>
  </si>
  <si>
    <t>z - vývoj zásob</t>
  </si>
  <si>
    <t>Příklad z P5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</si>
</sst>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0" xfId="0" quotePrefix="1" applyAlignment="1">
      <alignment horizontal="center"/>
    </xf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0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0" fontId="0" fillId="2" borderId="10" xfId="0" applyFill="1" applyBorder="1"/>
    <xf numFmtId="0" fontId="0" fillId="2" borderId="11" xfId="0" applyFill="1" applyBorder="1"/>
    <xf numFmtId="0" fontId="0" fillId="2" borderId="12" xfId="0" applyFill="1" applyBorder="1"/>
    <xf numFmtId="0" fontId="0" fillId="3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3" borderId="5" xfId="0" applyFill="1" applyBorder="1"/>
    <xf numFmtId="0" fontId="0" fillId="3" borderId="0" xfId="0" applyFill="1" applyBorder="1"/>
    <xf numFmtId="0" fontId="0" fillId="3" borderId="6" xfId="0" applyFill="1" applyBorder="1"/>
    <xf numFmtId="0" fontId="0" fillId="3" borderId="7" xfId="0" applyFill="1" applyBorder="1"/>
    <xf numFmtId="0" fontId="0" fillId="3" borderId="8" xfId="0" applyFill="1" applyBorder="1"/>
    <xf numFmtId="0" fontId="0" fillId="3" borderId="9" xfId="0" applyFill="1" applyBorder="1"/>
    <xf numFmtId="0" fontId="0" fillId="3" borderId="10" xfId="0" applyFill="1" applyBorder="1"/>
    <xf numFmtId="0" fontId="0" fillId="3" borderId="11" xfId="0" applyFill="1" applyBorder="1"/>
    <xf numFmtId="0" fontId="0" fillId="3" borderId="12" xfId="0" applyFill="1" applyBorder="1"/>
    <xf numFmtId="0" fontId="0" fillId="3" borderId="13" xfId="0" applyFill="1" applyBorder="1"/>
    <xf numFmtId="0" fontId="0" fillId="3" borderId="14" xfId="0" applyFill="1" applyBorder="1"/>
    <xf numFmtId="0" fontId="0" fillId="3" borderId="15" xfId="0" applyFill="1" applyBorder="1"/>
    <xf numFmtId="0" fontId="0" fillId="4" borderId="1" xfId="0" applyFill="1" applyBorder="1"/>
    <xf numFmtId="0" fontId="0" fillId="0" borderId="10" xfId="0" applyFill="1" applyBorder="1"/>
    <xf numFmtId="0" fontId="0" fillId="0" borderId="11" xfId="0" applyFill="1" applyBorder="1"/>
    <xf numFmtId="0" fontId="0" fillId="0" borderId="12" xfId="0" applyFill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"/>
  <sheetViews>
    <sheetView tabSelected="1" zoomScale="60" zoomScaleNormal="60" workbookViewId="0">
      <selection activeCell="B45" sqref="B45"/>
    </sheetView>
  </sheetViews>
  <sheetFormatPr defaultColWidth="5.77734375" defaultRowHeight="14.4" x14ac:dyDescent="0.3"/>
  <cols>
    <col min="1" max="1" width="9.77734375" customWidth="1"/>
    <col min="2" max="16" width="7.77734375" customWidth="1"/>
  </cols>
  <sheetData>
    <row r="1" spans="1:10" ht="18" x14ac:dyDescent="0.35">
      <c r="A1" s="1" t="s">
        <v>0</v>
      </c>
      <c r="H1" t="s">
        <v>26</v>
      </c>
    </row>
    <row r="3" spans="1:10" x14ac:dyDescent="0.3">
      <c r="A3" t="s">
        <v>21</v>
      </c>
    </row>
    <row r="4" spans="1:10" ht="15" thickBot="1" x14ac:dyDescent="0.35"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  <c r="J4" s="11" t="s">
        <v>14</v>
      </c>
    </row>
    <row r="5" spans="1:10" x14ac:dyDescent="0.3">
      <c r="A5" t="s">
        <v>1</v>
      </c>
      <c r="B5" s="12">
        <v>0</v>
      </c>
      <c r="C5" s="13">
        <v>0</v>
      </c>
      <c r="D5" s="13">
        <v>0</v>
      </c>
      <c r="E5" s="13">
        <v>0</v>
      </c>
      <c r="F5" s="13">
        <v>0</v>
      </c>
      <c r="G5" s="13">
        <v>0</v>
      </c>
      <c r="H5" s="13">
        <v>0</v>
      </c>
      <c r="I5" s="14">
        <v>0</v>
      </c>
    </row>
    <row r="6" spans="1:10" x14ac:dyDescent="0.3">
      <c r="A6" t="s">
        <v>2</v>
      </c>
      <c r="B6" s="15">
        <v>200</v>
      </c>
      <c r="C6" s="16">
        <v>830</v>
      </c>
      <c r="D6" s="16">
        <v>0</v>
      </c>
      <c r="E6" s="16">
        <v>0</v>
      </c>
      <c r="F6" s="16">
        <v>0</v>
      </c>
      <c r="G6" s="16">
        <v>620</v>
      </c>
      <c r="H6" s="16">
        <v>0</v>
      </c>
      <c r="I6" s="17">
        <v>0</v>
      </c>
    </row>
    <row r="7" spans="1:10" x14ac:dyDescent="0.3">
      <c r="A7" t="s">
        <v>3</v>
      </c>
      <c r="B7" s="15">
        <v>0</v>
      </c>
      <c r="C7" s="16">
        <v>0</v>
      </c>
      <c r="D7" s="16">
        <v>0</v>
      </c>
      <c r="E7" s="16">
        <v>0</v>
      </c>
      <c r="F7" s="16">
        <v>0</v>
      </c>
      <c r="G7" s="16">
        <v>0</v>
      </c>
      <c r="H7" s="16">
        <v>0</v>
      </c>
      <c r="I7" s="17">
        <v>0</v>
      </c>
    </row>
    <row r="8" spans="1:10" x14ac:dyDescent="0.3">
      <c r="A8" t="s">
        <v>4</v>
      </c>
      <c r="B8" s="15">
        <v>0</v>
      </c>
      <c r="C8" s="16">
        <v>0</v>
      </c>
      <c r="D8" s="16">
        <v>0</v>
      </c>
      <c r="E8" s="16">
        <v>0</v>
      </c>
      <c r="F8" s="16">
        <v>0</v>
      </c>
      <c r="G8" s="16">
        <v>0</v>
      </c>
      <c r="H8" s="16">
        <v>0</v>
      </c>
      <c r="I8" s="17">
        <v>0</v>
      </c>
    </row>
    <row r="9" spans="1:10" ht="15" thickBot="1" x14ac:dyDescent="0.35">
      <c r="A9" t="s">
        <v>5</v>
      </c>
      <c r="B9" s="18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0</v>
      </c>
      <c r="I9" s="20">
        <v>0</v>
      </c>
    </row>
    <row r="10" spans="1:10" x14ac:dyDescent="0.3">
      <c r="A10" t="s">
        <v>19</v>
      </c>
      <c r="B10">
        <f>SUM(B5:B9)</f>
        <v>200</v>
      </c>
      <c r="C10">
        <f t="shared" ref="C10:I10" si="0">SUM(C5:C9)</f>
        <v>830</v>
      </c>
      <c r="D10">
        <f t="shared" si="0"/>
        <v>0</v>
      </c>
      <c r="E10">
        <f t="shared" si="0"/>
        <v>0</v>
      </c>
      <c r="F10">
        <f t="shared" si="0"/>
        <v>0</v>
      </c>
      <c r="G10">
        <f t="shared" si="0"/>
        <v>620</v>
      </c>
      <c r="H10">
        <f t="shared" si="0"/>
        <v>0</v>
      </c>
      <c r="I10">
        <f t="shared" si="0"/>
        <v>0</v>
      </c>
    </row>
    <row r="12" spans="1:10" ht="15" thickBot="1" x14ac:dyDescent="0.35">
      <c r="A12" t="s">
        <v>15</v>
      </c>
    </row>
    <row r="13" spans="1:10" x14ac:dyDescent="0.3">
      <c r="B13" s="12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4">
        <v>0</v>
      </c>
    </row>
    <row r="14" spans="1:10" x14ac:dyDescent="0.3">
      <c r="B14" s="15">
        <v>1</v>
      </c>
      <c r="C14" s="16">
        <v>1</v>
      </c>
      <c r="D14" s="16">
        <v>0</v>
      </c>
      <c r="E14" s="16">
        <v>0</v>
      </c>
      <c r="F14" s="16">
        <v>0</v>
      </c>
      <c r="G14" s="16">
        <v>1</v>
      </c>
      <c r="H14" s="16">
        <v>0</v>
      </c>
      <c r="I14" s="17">
        <v>0</v>
      </c>
    </row>
    <row r="15" spans="1:10" x14ac:dyDescent="0.3">
      <c r="B15" s="15">
        <v>0</v>
      </c>
      <c r="C15" s="16">
        <v>0</v>
      </c>
      <c r="D15" s="16">
        <v>0</v>
      </c>
      <c r="E15" s="16">
        <v>0</v>
      </c>
      <c r="F15" s="16">
        <v>0</v>
      </c>
      <c r="G15" s="16">
        <v>0</v>
      </c>
      <c r="H15" s="16">
        <v>0</v>
      </c>
      <c r="I15" s="17">
        <v>0</v>
      </c>
    </row>
    <row r="16" spans="1:10" x14ac:dyDescent="0.3">
      <c r="B16" s="15">
        <v>0</v>
      </c>
      <c r="C16" s="16">
        <v>0</v>
      </c>
      <c r="D16" s="16">
        <v>0</v>
      </c>
      <c r="E16" s="16">
        <v>0</v>
      </c>
      <c r="F16" s="16">
        <v>0</v>
      </c>
      <c r="G16" s="16">
        <v>0</v>
      </c>
      <c r="H16" s="16">
        <v>0</v>
      </c>
      <c r="I16" s="17">
        <v>0</v>
      </c>
    </row>
    <row r="17" spans="1:9" ht="15" thickBot="1" x14ac:dyDescent="0.35">
      <c r="B17" s="18">
        <v>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20">
        <v>0</v>
      </c>
    </row>
    <row r="18" spans="1:9" x14ac:dyDescent="0.3">
      <c r="B18" s="6"/>
      <c r="C18" s="6"/>
      <c r="D18" s="6"/>
      <c r="E18" s="6"/>
      <c r="F18" s="6"/>
      <c r="G18" s="6"/>
      <c r="H18" s="6"/>
      <c r="I18" s="6"/>
    </row>
    <row r="19" spans="1:9" ht="15" thickBot="1" x14ac:dyDescent="0.35">
      <c r="A19" t="s">
        <v>20</v>
      </c>
    </row>
    <row r="20" spans="1:9" ht="15" thickBot="1" x14ac:dyDescent="0.35">
      <c r="B20" s="21">
        <v>0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3">
        <v>0</v>
      </c>
    </row>
    <row r="21" spans="1:9" x14ac:dyDescent="0.3">
      <c r="B21" s="6"/>
      <c r="C21" s="6"/>
      <c r="D21" s="6"/>
      <c r="E21" s="6"/>
      <c r="F21" s="6"/>
      <c r="G21" s="6"/>
      <c r="H21" s="6"/>
      <c r="I21" s="6"/>
    </row>
    <row r="22" spans="1:9" ht="15" thickBot="1" x14ac:dyDescent="0.35">
      <c r="A22" t="s">
        <v>18</v>
      </c>
    </row>
    <row r="23" spans="1:9" x14ac:dyDescent="0.3">
      <c r="B23" s="24">
        <v>5</v>
      </c>
      <c r="C23" s="25">
        <v>6</v>
      </c>
      <c r="D23" s="25">
        <v>5</v>
      </c>
      <c r="E23" s="25">
        <v>6</v>
      </c>
      <c r="F23" s="25">
        <v>4</v>
      </c>
      <c r="G23" s="25">
        <v>5</v>
      </c>
      <c r="H23" s="25">
        <v>4</v>
      </c>
      <c r="I23" s="26">
        <v>5</v>
      </c>
    </row>
    <row r="24" spans="1:9" x14ac:dyDescent="0.3">
      <c r="B24" s="27">
        <v>4</v>
      </c>
      <c r="C24" s="28">
        <v>3</v>
      </c>
      <c r="D24" s="28">
        <v>4</v>
      </c>
      <c r="E24" s="28">
        <v>4</v>
      </c>
      <c r="F24" s="28">
        <v>4</v>
      </c>
      <c r="G24" s="28">
        <v>3</v>
      </c>
      <c r="H24" s="28">
        <v>4</v>
      </c>
      <c r="I24" s="29">
        <v>4</v>
      </c>
    </row>
    <row r="25" spans="1:9" x14ac:dyDescent="0.3">
      <c r="B25" s="27">
        <v>7</v>
      </c>
      <c r="C25" s="28">
        <v>6</v>
      </c>
      <c r="D25" s="28">
        <v>6</v>
      </c>
      <c r="E25" s="28">
        <v>6</v>
      </c>
      <c r="F25" s="28">
        <v>5</v>
      </c>
      <c r="G25" s="28">
        <v>7</v>
      </c>
      <c r="H25" s="28">
        <v>7</v>
      </c>
      <c r="I25" s="29">
        <v>6</v>
      </c>
    </row>
    <row r="26" spans="1:9" x14ac:dyDescent="0.3">
      <c r="B26" s="27">
        <v>5</v>
      </c>
      <c r="C26" s="28">
        <v>5</v>
      </c>
      <c r="D26" s="28">
        <v>5</v>
      </c>
      <c r="E26" s="28">
        <v>5</v>
      </c>
      <c r="F26" s="28">
        <v>6</v>
      </c>
      <c r="G26" s="28">
        <v>5</v>
      </c>
      <c r="H26" s="28">
        <v>5</v>
      </c>
      <c r="I26" s="29">
        <v>5</v>
      </c>
    </row>
    <row r="27" spans="1:9" ht="15" thickBot="1" x14ac:dyDescent="0.35">
      <c r="B27" s="30">
        <v>5</v>
      </c>
      <c r="C27" s="31">
        <v>6</v>
      </c>
      <c r="D27" s="31">
        <v>6</v>
      </c>
      <c r="E27" s="31">
        <v>5</v>
      </c>
      <c r="F27" s="31">
        <v>5</v>
      </c>
      <c r="G27" s="31">
        <v>8</v>
      </c>
      <c r="H27" s="31">
        <v>5</v>
      </c>
      <c r="I27" s="32">
        <v>3</v>
      </c>
    </row>
    <row r="29" spans="1:9" ht="15" thickBot="1" x14ac:dyDescent="0.35">
      <c r="A29" t="s">
        <v>16</v>
      </c>
    </row>
    <row r="30" spans="1:9" ht="15" thickBot="1" x14ac:dyDescent="0.35">
      <c r="B30" s="33">
        <v>200</v>
      </c>
      <c r="C30" s="34">
        <v>250</v>
      </c>
      <c r="D30" s="34">
        <v>200</v>
      </c>
      <c r="E30" s="34">
        <v>200</v>
      </c>
      <c r="F30" s="34">
        <v>180</v>
      </c>
      <c r="G30" s="34">
        <v>200</v>
      </c>
      <c r="H30" s="34">
        <v>210</v>
      </c>
      <c r="I30" s="35">
        <v>210</v>
      </c>
    </row>
    <row r="31" spans="1:9" x14ac:dyDescent="0.3">
      <c r="B31" s="6"/>
      <c r="C31" s="6"/>
      <c r="D31" s="6"/>
      <c r="E31" s="6"/>
      <c r="F31" s="6"/>
      <c r="G31" s="6"/>
      <c r="H31" s="6"/>
      <c r="I31" s="6"/>
    </row>
    <row r="32" spans="1:9" ht="15" thickBot="1" x14ac:dyDescent="0.35">
      <c r="A32" t="s">
        <v>25</v>
      </c>
    </row>
    <row r="33" spans="1:11" ht="15" thickBot="1" x14ac:dyDescent="0.35">
      <c r="A33">
        <v>0</v>
      </c>
      <c r="B33" s="40">
        <f>A33+SUM(B5:B9)-B30-B20</f>
        <v>0</v>
      </c>
      <c r="C33" s="41">
        <f t="shared" ref="C33:I33" si="1">B33+SUM(C5:C9)-C30-C20</f>
        <v>580</v>
      </c>
      <c r="D33" s="41">
        <f t="shared" si="1"/>
        <v>380</v>
      </c>
      <c r="E33" s="41">
        <f t="shared" si="1"/>
        <v>180</v>
      </c>
      <c r="F33" s="41">
        <f t="shared" si="1"/>
        <v>0</v>
      </c>
      <c r="G33" s="41">
        <f t="shared" si="1"/>
        <v>420</v>
      </c>
      <c r="H33" s="41">
        <f t="shared" si="1"/>
        <v>210</v>
      </c>
      <c r="I33" s="42">
        <f t="shared" si="1"/>
        <v>0</v>
      </c>
    </row>
    <row r="35" spans="1:11" ht="15" thickBot="1" x14ac:dyDescent="0.35">
      <c r="A35" t="s">
        <v>17</v>
      </c>
    </row>
    <row r="36" spans="1:11" x14ac:dyDescent="0.3">
      <c r="B36" s="36">
        <v>20</v>
      </c>
    </row>
    <row r="37" spans="1:11" ht="15" thickBot="1" x14ac:dyDescent="0.35">
      <c r="B37" s="37">
        <v>40</v>
      </c>
      <c r="D37" t="s">
        <v>23</v>
      </c>
    </row>
    <row r="38" spans="1:11" x14ac:dyDescent="0.3">
      <c r="B38" s="37">
        <v>10</v>
      </c>
      <c r="D38" s="2">
        <f t="shared" ref="D38:K42" si="2">B5-$B36*B13</f>
        <v>0</v>
      </c>
      <c r="E38" s="3">
        <f t="shared" si="2"/>
        <v>0</v>
      </c>
      <c r="F38" s="3">
        <f t="shared" si="2"/>
        <v>0</v>
      </c>
      <c r="G38" s="3">
        <f t="shared" si="2"/>
        <v>0</v>
      </c>
      <c r="H38" s="3">
        <f t="shared" si="2"/>
        <v>0</v>
      </c>
      <c r="I38" s="3">
        <f t="shared" si="2"/>
        <v>0</v>
      </c>
      <c r="J38" s="3">
        <f t="shared" si="2"/>
        <v>0</v>
      </c>
      <c r="K38" s="4">
        <f t="shared" si="2"/>
        <v>0</v>
      </c>
    </row>
    <row r="39" spans="1:11" x14ac:dyDescent="0.3">
      <c r="B39" s="37">
        <v>20</v>
      </c>
      <c r="D39" s="5">
        <f t="shared" si="2"/>
        <v>160</v>
      </c>
      <c r="E39" s="6">
        <f t="shared" si="2"/>
        <v>790</v>
      </c>
      <c r="F39" s="6">
        <f t="shared" si="2"/>
        <v>0</v>
      </c>
      <c r="G39" s="6">
        <f t="shared" si="2"/>
        <v>0</v>
      </c>
      <c r="H39" s="6">
        <f t="shared" si="2"/>
        <v>0</v>
      </c>
      <c r="I39" s="6">
        <f t="shared" si="2"/>
        <v>580</v>
      </c>
      <c r="J39" s="6">
        <f t="shared" si="2"/>
        <v>0</v>
      </c>
      <c r="K39" s="7">
        <f t="shared" si="2"/>
        <v>0</v>
      </c>
    </row>
    <row r="40" spans="1:11" ht="15" thickBot="1" x14ac:dyDescent="0.35">
      <c r="B40" s="38">
        <v>20</v>
      </c>
      <c r="D40" s="5">
        <f t="shared" si="2"/>
        <v>0</v>
      </c>
      <c r="E40" s="6">
        <f t="shared" si="2"/>
        <v>0</v>
      </c>
      <c r="F40" s="6">
        <f t="shared" si="2"/>
        <v>0</v>
      </c>
      <c r="G40" s="6">
        <f t="shared" si="2"/>
        <v>0</v>
      </c>
      <c r="H40" s="6">
        <f t="shared" si="2"/>
        <v>0</v>
      </c>
      <c r="I40" s="6">
        <f t="shared" si="2"/>
        <v>0</v>
      </c>
      <c r="J40" s="6">
        <f t="shared" si="2"/>
        <v>0</v>
      </c>
      <c r="K40" s="7">
        <f t="shared" si="2"/>
        <v>0</v>
      </c>
    </row>
    <row r="41" spans="1:11" x14ac:dyDescent="0.3">
      <c r="D41" s="5">
        <f t="shared" si="2"/>
        <v>0</v>
      </c>
      <c r="E41" s="6">
        <f t="shared" si="2"/>
        <v>0</v>
      </c>
      <c r="F41" s="6">
        <f t="shared" si="2"/>
        <v>0</v>
      </c>
      <c r="G41" s="6">
        <f t="shared" si="2"/>
        <v>0</v>
      </c>
      <c r="H41" s="6">
        <f t="shared" si="2"/>
        <v>0</v>
      </c>
      <c r="I41" s="6">
        <f t="shared" si="2"/>
        <v>0</v>
      </c>
      <c r="J41" s="6">
        <f t="shared" si="2"/>
        <v>0</v>
      </c>
      <c r="K41" s="7">
        <f t="shared" si="2"/>
        <v>0</v>
      </c>
    </row>
    <row r="42" spans="1:11" ht="15" thickBot="1" x14ac:dyDescent="0.35">
      <c r="D42" s="8">
        <f t="shared" si="2"/>
        <v>0</v>
      </c>
      <c r="E42" s="9">
        <f t="shared" si="2"/>
        <v>0</v>
      </c>
      <c r="F42" s="9">
        <f t="shared" si="2"/>
        <v>0</v>
      </c>
      <c r="G42" s="9">
        <f t="shared" si="2"/>
        <v>0</v>
      </c>
      <c r="H42" s="9">
        <f t="shared" si="2"/>
        <v>0</v>
      </c>
      <c r="I42" s="9">
        <f t="shared" si="2"/>
        <v>0</v>
      </c>
      <c r="J42" s="9">
        <f t="shared" si="2"/>
        <v>0</v>
      </c>
      <c r="K42" s="10">
        <f t="shared" si="2"/>
        <v>0</v>
      </c>
    </row>
    <row r="44" spans="1:11" ht="15" thickBot="1" x14ac:dyDescent="0.35">
      <c r="A44" t="s">
        <v>22</v>
      </c>
      <c r="D44" t="s">
        <v>24</v>
      </c>
    </row>
    <row r="45" spans="1:11" ht="15" thickBot="1" x14ac:dyDescent="0.35">
      <c r="B45" s="39">
        <f t="array" ref="B45">SUM(B23:I27*B5:I9)</f>
        <v>5150</v>
      </c>
      <c r="D45" s="2">
        <f>B5-1000*B13</f>
        <v>0</v>
      </c>
      <c r="E45" s="3">
        <f t="shared" ref="E45:K45" si="3">C5-1000*C13</f>
        <v>0</v>
      </c>
      <c r="F45" s="3">
        <f t="shared" si="3"/>
        <v>0</v>
      </c>
      <c r="G45" s="3">
        <f t="shared" si="3"/>
        <v>0</v>
      </c>
      <c r="H45" s="3">
        <f t="shared" si="3"/>
        <v>0</v>
      </c>
      <c r="I45" s="3">
        <f t="shared" si="3"/>
        <v>0</v>
      </c>
      <c r="J45" s="3">
        <f t="shared" si="3"/>
        <v>0</v>
      </c>
      <c r="K45" s="4">
        <f t="shared" si="3"/>
        <v>0</v>
      </c>
    </row>
    <row r="46" spans="1:11" x14ac:dyDescent="0.3">
      <c r="D46" s="5">
        <f t="shared" ref="D46:D49" si="4">B6-1000*B14</f>
        <v>-800</v>
      </c>
      <c r="E46" s="6">
        <f t="shared" ref="E46:E49" si="5">C6-1000*C14</f>
        <v>-170</v>
      </c>
      <c r="F46" s="6">
        <f t="shared" ref="F46:F49" si="6">D6-1000*D14</f>
        <v>0</v>
      </c>
      <c r="G46" s="6">
        <f t="shared" ref="G46:G49" si="7">E6-1000*E14</f>
        <v>0</v>
      </c>
      <c r="H46" s="6">
        <f t="shared" ref="H46:H49" si="8">F6-1000*F14</f>
        <v>0</v>
      </c>
      <c r="I46" s="6">
        <f t="shared" ref="I46:I49" si="9">G6-1000*G14</f>
        <v>-380</v>
      </c>
      <c r="J46" s="6">
        <f t="shared" ref="J46:J49" si="10">H6-1000*H14</f>
        <v>0</v>
      </c>
      <c r="K46" s="7">
        <f t="shared" ref="K46:K49" si="11">I6-1000*I14</f>
        <v>0</v>
      </c>
    </row>
    <row r="47" spans="1:11" x14ac:dyDescent="0.3">
      <c r="D47" s="5">
        <f t="shared" si="4"/>
        <v>0</v>
      </c>
      <c r="E47" s="6">
        <f t="shared" si="5"/>
        <v>0</v>
      </c>
      <c r="F47" s="6">
        <f t="shared" si="6"/>
        <v>0</v>
      </c>
      <c r="G47" s="6">
        <f t="shared" si="7"/>
        <v>0</v>
      </c>
      <c r="H47" s="6">
        <f t="shared" si="8"/>
        <v>0</v>
      </c>
      <c r="I47" s="6">
        <f t="shared" si="9"/>
        <v>0</v>
      </c>
      <c r="J47" s="6">
        <f t="shared" si="10"/>
        <v>0</v>
      </c>
      <c r="K47" s="7">
        <f t="shared" si="11"/>
        <v>0</v>
      </c>
    </row>
    <row r="48" spans="1:11" x14ac:dyDescent="0.3">
      <c r="D48" s="5">
        <f t="shared" si="4"/>
        <v>0</v>
      </c>
      <c r="E48" s="6">
        <f t="shared" si="5"/>
        <v>0</v>
      </c>
      <c r="F48" s="6">
        <f t="shared" si="6"/>
        <v>0</v>
      </c>
      <c r="G48" s="6">
        <f t="shared" si="7"/>
        <v>0</v>
      </c>
      <c r="H48" s="6">
        <f t="shared" si="8"/>
        <v>0</v>
      </c>
      <c r="I48" s="6">
        <f t="shared" si="9"/>
        <v>0</v>
      </c>
      <c r="J48" s="6">
        <f t="shared" si="10"/>
        <v>0</v>
      </c>
      <c r="K48" s="7">
        <f t="shared" si="11"/>
        <v>0</v>
      </c>
    </row>
    <row r="49" spans="4:11" ht="15" thickBot="1" x14ac:dyDescent="0.35">
      <c r="D49" s="8">
        <f t="shared" si="4"/>
        <v>0</v>
      </c>
      <c r="E49" s="9">
        <f t="shared" si="5"/>
        <v>0</v>
      </c>
      <c r="F49" s="9">
        <f t="shared" si="6"/>
        <v>0</v>
      </c>
      <c r="G49" s="9">
        <f t="shared" si="7"/>
        <v>0</v>
      </c>
      <c r="H49" s="9">
        <f t="shared" si="8"/>
        <v>0</v>
      </c>
      <c r="I49" s="9">
        <f t="shared" si="9"/>
        <v>0</v>
      </c>
      <c r="J49" s="9">
        <f t="shared" si="10"/>
        <v>0</v>
      </c>
      <c r="K49" s="10">
        <f t="shared" si="11"/>
        <v>0</v>
      </c>
    </row>
  </sheetData>
  <pageMargins left="0.7" right="0.7" top="0.75" bottom="0.75" header="0.3" footer="0.3"/>
  <ignoredErrors>
    <ignoredError sqref="B45" emptyCellReferenc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Nagy</dc:creator>
  <cp:lastModifiedBy>Ivan Nagy</cp:lastModifiedBy>
  <dcterms:created xsi:type="dcterms:W3CDTF">2015-07-06T16:13:42Z</dcterms:created>
  <dcterms:modified xsi:type="dcterms:W3CDTF">2020-06-11T11:17:01Z</dcterms:modified>
</cp:coreProperties>
</file>