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" yWindow="-12" windowWidth="14292" windowHeight="10332"/>
  </bookViews>
  <sheets>
    <sheet name="Sheet1" sheetId="1" r:id="rId1"/>
  </sheets>
  <definedNames>
    <definedName name="solver_adj" localSheetId="0" hidden="1">Sheet1!$B$5:$I$9,Sheet1!$B$12:$I$16,Sheet1!$B$18:$I$18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Sheet1!$B$12:$I$16</definedName>
    <definedName name="solver_lhs2" localSheetId="0" hidden="1">Sheet1!$B$40:$I$44</definedName>
    <definedName name="solver_lhs3" localSheetId="0" hidden="1">Sheet1!$B$30:$I$30</definedName>
    <definedName name="solver_lhs4" localSheetId="0" hidden="1">Sheet1!$B$30:$I$30</definedName>
    <definedName name="solver_lhs5" localSheetId="0" hidden="1">Sheet1!$B$34:$I$38</definedName>
    <definedName name="solver_lhs6" localSheetId="0" hidden="1">Sheet1!$B$40:$I$44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5</definedName>
    <definedName name="solver_nwt" localSheetId="0" hidden="1">1</definedName>
    <definedName name="solver_opt" localSheetId="0" hidden="1">Sheet1!$K$35</definedName>
    <definedName name="solver_pre" localSheetId="0" hidden="1">0.000001</definedName>
    <definedName name="solver_rbv" localSheetId="0" hidden="1">2</definedName>
    <definedName name="solver_rel1" localSheetId="0" hidden="1">5</definedName>
    <definedName name="solver_rel2" localSheetId="0" hidden="1">1</definedName>
    <definedName name="solver_rel3" localSheetId="0" hidden="1">3</definedName>
    <definedName name="solver_rel4" localSheetId="0" hidden="1">1</definedName>
    <definedName name="solver_rel5" localSheetId="0" hidden="1">3</definedName>
    <definedName name="solver_rel6" localSheetId="0" hidden="1">1</definedName>
    <definedName name="solver_rhs1" localSheetId="0" hidden="1">binární_číslo</definedName>
    <definedName name="solver_rhs2" localSheetId="0" hidden="1">0</definedName>
    <definedName name="solver_rhs3" localSheetId="0" hidden="1">0</definedName>
    <definedName name="solver_rhs4" localSheetId="0" hidden="1">Sheet1!$K$29</definedName>
    <definedName name="solver_rhs5" localSheetId="0" hidden="1">0</definedName>
    <definedName name="solver_rhs6" localSheetId="0" hidden="1">0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1" i="1" l="1"/>
  <c r="C41" i="1"/>
  <c r="D41" i="1"/>
  <c r="E41" i="1"/>
  <c r="F41" i="1"/>
  <c r="G41" i="1"/>
  <c r="H41" i="1"/>
  <c r="I41" i="1"/>
  <c r="B42" i="1"/>
  <c r="C42" i="1"/>
  <c r="D42" i="1"/>
  <c r="E42" i="1"/>
  <c r="F42" i="1"/>
  <c r="G42" i="1"/>
  <c r="H42" i="1"/>
  <c r="I42" i="1"/>
  <c r="B43" i="1"/>
  <c r="C43" i="1"/>
  <c r="D43" i="1"/>
  <c r="E43" i="1"/>
  <c r="F43" i="1"/>
  <c r="G43" i="1"/>
  <c r="H43" i="1"/>
  <c r="I43" i="1"/>
  <c r="B44" i="1"/>
  <c r="C44" i="1"/>
  <c r="D44" i="1"/>
  <c r="E44" i="1"/>
  <c r="F44" i="1"/>
  <c r="G44" i="1"/>
  <c r="H44" i="1"/>
  <c r="I44" i="1"/>
  <c r="C40" i="1"/>
  <c r="D40" i="1"/>
  <c r="E40" i="1"/>
  <c r="F40" i="1"/>
  <c r="G40" i="1"/>
  <c r="H40" i="1"/>
  <c r="I40" i="1"/>
  <c r="B40" i="1"/>
  <c r="B35" i="1"/>
  <c r="C35" i="1"/>
  <c r="D35" i="1"/>
  <c r="E35" i="1"/>
  <c r="F35" i="1"/>
  <c r="G35" i="1"/>
  <c r="H35" i="1"/>
  <c r="I35" i="1"/>
  <c r="B36" i="1"/>
  <c r="C36" i="1"/>
  <c r="D36" i="1"/>
  <c r="E36" i="1"/>
  <c r="F36" i="1"/>
  <c r="G36" i="1"/>
  <c r="H36" i="1"/>
  <c r="I36" i="1"/>
  <c r="B37" i="1"/>
  <c r="C37" i="1"/>
  <c r="D37" i="1"/>
  <c r="E37" i="1"/>
  <c r="F37" i="1"/>
  <c r="G37" i="1"/>
  <c r="H37" i="1"/>
  <c r="I37" i="1"/>
  <c r="B38" i="1"/>
  <c r="C38" i="1"/>
  <c r="D38" i="1"/>
  <c r="E38" i="1"/>
  <c r="F38" i="1"/>
  <c r="G38" i="1"/>
  <c r="H38" i="1"/>
  <c r="I38" i="1"/>
  <c r="C34" i="1"/>
  <c r="D34" i="1"/>
  <c r="E34" i="1"/>
  <c r="F34" i="1"/>
  <c r="G34" i="1"/>
  <c r="H34" i="1"/>
  <c r="I34" i="1"/>
  <c r="B34" i="1"/>
  <c r="K35" i="1" a="1"/>
  <c r="K35" i="1" s="1"/>
  <c r="B30" i="1"/>
  <c r="C30" i="1" s="1"/>
  <c r="D30" i="1" s="1"/>
  <c r="E30" i="1" s="1"/>
  <c r="F30" i="1" s="1"/>
  <c r="G30" i="1" s="1"/>
  <c r="H30" i="1" s="1"/>
  <c r="I30" i="1" s="1"/>
  <c r="C10" i="1"/>
  <c r="D10" i="1"/>
  <c r="E10" i="1"/>
  <c r="F10" i="1"/>
  <c r="G10" i="1"/>
  <c r="H10" i="1"/>
  <c r="I10" i="1"/>
  <c r="B10" i="1"/>
</calcChain>
</file>

<file path=xl/sharedStrings.xml><?xml version="1.0" encoding="utf-8"?>
<sst xmlns="http://schemas.openxmlformats.org/spreadsheetml/2006/main" count="34" uniqueCount="34">
  <si>
    <t>Nákup lélů od několika dodavatelů</t>
  </si>
  <si>
    <t>dodav. 1</t>
  </si>
  <si>
    <t>dodav. 2</t>
  </si>
  <si>
    <t>dodav. 3</t>
  </si>
  <si>
    <t>dodav. 4</t>
  </si>
  <si>
    <t>dodav. 5</t>
  </si>
  <si>
    <t>t=1</t>
  </si>
  <si>
    <t>t=2</t>
  </si>
  <si>
    <t>t=3</t>
  </si>
  <si>
    <t>t=4</t>
  </si>
  <si>
    <t>t=5</t>
  </si>
  <si>
    <t>t=6</t>
  </si>
  <si>
    <t>t=7</t>
  </si>
  <si>
    <t>t=8</t>
  </si>
  <si>
    <t>= čas</t>
  </si>
  <si>
    <t>y - koupit nebo nekoupit</t>
  </si>
  <si>
    <t>d - požadavek na lék pro dané období</t>
  </si>
  <si>
    <t>c - cena léku od dodavatele pro dané období</t>
  </si>
  <si>
    <t>sum_i (x)</t>
  </si>
  <si>
    <t>g - kolik se zahodí</t>
  </si>
  <si>
    <t>z - vývoj zásob</t>
  </si>
  <si>
    <t>x - kolik od koho (--) a kdy (|)</t>
  </si>
  <si>
    <t xml:space="preserve"> -- optimalizuje se</t>
  </si>
  <si>
    <t xml:space="preserve"> -- zadáno</t>
  </si>
  <si>
    <t xml:space="preserve"> -- počítáno</t>
  </si>
  <si>
    <t>min. odběr</t>
  </si>
  <si>
    <t>poč. zás.</t>
  </si>
  <si>
    <t xml:space="preserve"> -- podmínky</t>
  </si>
  <si>
    <t>x - l*y &gt;= 0    (minimální odběr)</t>
  </si>
  <si>
    <t>x - M*y &lt;= 0    (test na odběr x&gt;0)</t>
  </si>
  <si>
    <t xml:space="preserve"> -- kriterium</t>
  </si>
  <si>
    <t xml:space="preserve">  J =</t>
  </si>
  <si>
    <t>omez na</t>
  </si>
  <si>
    <t>zásoby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</si>
</sst>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quotePrefix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4" borderId="1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2" fillId="0" borderId="0" xfId="0" applyFont="1"/>
    <xf numFmtId="0" fontId="0" fillId="0" borderId="16" xfId="0" applyBorder="1"/>
    <xf numFmtId="0" fontId="0" fillId="3" borderId="1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zoomScale="70" zoomScaleNormal="70" workbookViewId="0">
      <selection activeCell="O26" sqref="O26"/>
    </sheetView>
  </sheetViews>
  <sheetFormatPr defaultColWidth="5.77734375" defaultRowHeight="14.4" x14ac:dyDescent="0.3"/>
  <cols>
    <col min="1" max="1" width="9.77734375" customWidth="1"/>
    <col min="2" max="16" width="7.77734375" customWidth="1"/>
  </cols>
  <sheetData>
    <row r="1" spans="1:10" ht="18" x14ac:dyDescent="0.35">
      <c r="A1" s="1" t="s">
        <v>0</v>
      </c>
    </row>
    <row r="2" spans="1:10" x14ac:dyDescent="0.3">
      <c r="A2" s="43" t="s">
        <v>22</v>
      </c>
    </row>
    <row r="3" spans="1:10" x14ac:dyDescent="0.3">
      <c r="B3" t="s">
        <v>21</v>
      </c>
    </row>
    <row r="4" spans="1:10" ht="15" thickBot="1" x14ac:dyDescent="0.35"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s="11" t="s">
        <v>14</v>
      </c>
    </row>
    <row r="5" spans="1:10" x14ac:dyDescent="0.3">
      <c r="A5" t="s">
        <v>1</v>
      </c>
      <c r="B5" s="12">
        <v>0</v>
      </c>
      <c r="C5" s="13">
        <v>0</v>
      </c>
      <c r="D5" s="13">
        <v>0</v>
      </c>
      <c r="E5" s="13">
        <v>0</v>
      </c>
      <c r="F5" s="13">
        <v>159.99999999999994</v>
      </c>
      <c r="G5" s="13">
        <v>0</v>
      </c>
      <c r="H5" s="13">
        <v>190</v>
      </c>
      <c r="I5" s="14">
        <v>0</v>
      </c>
    </row>
    <row r="6" spans="1:10" x14ac:dyDescent="0.3">
      <c r="A6" t="s">
        <v>2</v>
      </c>
      <c r="B6" s="15">
        <v>199.99999999999997</v>
      </c>
      <c r="C6" s="16">
        <v>270</v>
      </c>
      <c r="D6" s="16">
        <v>200</v>
      </c>
      <c r="E6" s="16">
        <v>200</v>
      </c>
      <c r="F6" s="16">
        <v>8.5265128291212022E-14</v>
      </c>
      <c r="G6" s="16">
        <v>219.99999999999997</v>
      </c>
      <c r="H6" s="16">
        <v>2.8421709430404007E-14</v>
      </c>
      <c r="I6" s="17">
        <v>0</v>
      </c>
    </row>
    <row r="7" spans="1:10" x14ac:dyDescent="0.3">
      <c r="A7" t="s">
        <v>3</v>
      </c>
      <c r="B7" s="15">
        <v>0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7">
        <v>0</v>
      </c>
    </row>
    <row r="8" spans="1:10" x14ac:dyDescent="0.3">
      <c r="A8" t="s">
        <v>4</v>
      </c>
      <c r="B8" s="15">
        <v>2.8421709430404007E-14</v>
      </c>
      <c r="C8" s="16">
        <v>0</v>
      </c>
      <c r="D8" s="16">
        <v>0</v>
      </c>
      <c r="E8" s="16">
        <v>2.8421709430404007E-14</v>
      </c>
      <c r="F8" s="16">
        <v>0</v>
      </c>
      <c r="G8" s="16">
        <v>2.8421709430404007E-14</v>
      </c>
      <c r="H8" s="16">
        <v>0</v>
      </c>
      <c r="I8" s="17">
        <v>2.8421709430404007E-14</v>
      </c>
    </row>
    <row r="9" spans="1:10" ht="15" thickBot="1" x14ac:dyDescent="0.35">
      <c r="A9" t="s">
        <v>5</v>
      </c>
      <c r="B9" s="18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20">
        <v>209.99999999999997</v>
      </c>
    </row>
    <row r="10" spans="1:10" x14ac:dyDescent="0.3">
      <c r="A10" t="s">
        <v>18</v>
      </c>
      <c r="B10">
        <f>SUM(B5:B9)</f>
        <v>200</v>
      </c>
      <c r="C10">
        <f t="shared" ref="C10:I10" si="0">SUM(C5:C9)</f>
        <v>270</v>
      </c>
      <c r="D10">
        <f t="shared" si="0"/>
        <v>200</v>
      </c>
      <c r="E10">
        <f t="shared" si="0"/>
        <v>200.00000000000003</v>
      </c>
      <c r="F10">
        <f t="shared" si="0"/>
        <v>160.00000000000003</v>
      </c>
      <c r="G10">
        <f t="shared" si="0"/>
        <v>220</v>
      </c>
      <c r="H10">
        <f t="shared" si="0"/>
        <v>190.00000000000003</v>
      </c>
      <c r="I10">
        <f t="shared" si="0"/>
        <v>210</v>
      </c>
    </row>
    <row r="11" spans="1:10" ht="15" thickBot="1" x14ac:dyDescent="0.35">
      <c r="B11" t="s">
        <v>15</v>
      </c>
    </row>
    <row r="12" spans="1:10" x14ac:dyDescent="0.3">
      <c r="B12" s="12">
        <v>0</v>
      </c>
      <c r="C12" s="13">
        <v>0</v>
      </c>
      <c r="D12" s="13">
        <v>0</v>
      </c>
      <c r="E12" s="13">
        <v>0</v>
      </c>
      <c r="F12" s="13">
        <v>1</v>
      </c>
      <c r="G12" s="13">
        <v>0</v>
      </c>
      <c r="H12" s="13">
        <v>1</v>
      </c>
      <c r="I12" s="14">
        <v>0</v>
      </c>
    </row>
    <row r="13" spans="1:10" x14ac:dyDescent="0.3">
      <c r="B13" s="15">
        <v>1</v>
      </c>
      <c r="C13" s="16">
        <v>1</v>
      </c>
      <c r="D13" s="16">
        <v>1</v>
      </c>
      <c r="E13" s="16">
        <v>1</v>
      </c>
      <c r="F13" s="16">
        <v>0</v>
      </c>
      <c r="G13" s="16">
        <v>1</v>
      </c>
      <c r="H13" s="16">
        <v>0</v>
      </c>
      <c r="I13" s="17">
        <v>0</v>
      </c>
    </row>
    <row r="14" spans="1:10" x14ac:dyDescent="0.3">
      <c r="B14" s="15">
        <v>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7">
        <v>0</v>
      </c>
    </row>
    <row r="15" spans="1:10" x14ac:dyDescent="0.3">
      <c r="B15" s="15">
        <v>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7">
        <v>0</v>
      </c>
    </row>
    <row r="16" spans="1:10" ht="15" thickBot="1" x14ac:dyDescent="0.35">
      <c r="B16" s="18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20">
        <v>1</v>
      </c>
    </row>
    <row r="17" spans="1:11" ht="15" thickBot="1" x14ac:dyDescent="0.35">
      <c r="B17" t="s">
        <v>19</v>
      </c>
    </row>
    <row r="18" spans="1:11" ht="15" thickBot="1" x14ac:dyDescent="0.35"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3">
        <v>0</v>
      </c>
    </row>
    <row r="19" spans="1:11" x14ac:dyDescent="0.3">
      <c r="A19" s="43" t="s">
        <v>23</v>
      </c>
      <c r="B19" s="6"/>
      <c r="C19" s="6"/>
      <c r="D19" s="6"/>
      <c r="E19" s="6"/>
      <c r="F19" s="6"/>
      <c r="G19" s="6"/>
      <c r="H19" s="6"/>
      <c r="I19" s="6"/>
    </row>
    <row r="20" spans="1:11" ht="15" thickBot="1" x14ac:dyDescent="0.35">
      <c r="B20" t="s">
        <v>17</v>
      </c>
      <c r="K20" t="s">
        <v>25</v>
      </c>
    </row>
    <row r="21" spans="1:11" x14ac:dyDescent="0.3">
      <c r="B21" s="24">
        <v>5</v>
      </c>
      <c r="C21" s="25">
        <v>6</v>
      </c>
      <c r="D21" s="25">
        <v>5</v>
      </c>
      <c r="E21" s="25">
        <v>6</v>
      </c>
      <c r="F21" s="25">
        <v>4</v>
      </c>
      <c r="G21" s="25">
        <v>5</v>
      </c>
      <c r="H21" s="25">
        <v>4</v>
      </c>
      <c r="I21" s="26">
        <v>5</v>
      </c>
      <c r="K21" s="36">
        <v>30</v>
      </c>
    </row>
    <row r="22" spans="1:11" x14ac:dyDescent="0.3">
      <c r="B22" s="27">
        <v>4</v>
      </c>
      <c r="C22" s="28">
        <v>3</v>
      </c>
      <c r="D22" s="28">
        <v>4</v>
      </c>
      <c r="E22" s="28">
        <v>4</v>
      </c>
      <c r="F22" s="28">
        <v>4</v>
      </c>
      <c r="G22" s="28">
        <v>3</v>
      </c>
      <c r="H22" s="28">
        <v>4</v>
      </c>
      <c r="I22" s="29">
        <v>4</v>
      </c>
      <c r="K22" s="37">
        <v>40</v>
      </c>
    </row>
    <row r="23" spans="1:11" x14ac:dyDescent="0.3">
      <c r="B23" s="27">
        <v>7</v>
      </c>
      <c r="C23" s="28">
        <v>6</v>
      </c>
      <c r="D23" s="28">
        <v>6</v>
      </c>
      <c r="E23" s="28">
        <v>6</v>
      </c>
      <c r="F23" s="28">
        <v>5</v>
      </c>
      <c r="G23" s="28">
        <v>7</v>
      </c>
      <c r="H23" s="28">
        <v>7</v>
      </c>
      <c r="I23" s="29">
        <v>6</v>
      </c>
      <c r="K23" s="37">
        <v>20</v>
      </c>
    </row>
    <row r="24" spans="1:11" x14ac:dyDescent="0.3">
      <c r="B24" s="27">
        <v>5</v>
      </c>
      <c r="C24" s="28">
        <v>5</v>
      </c>
      <c r="D24" s="28">
        <v>5</v>
      </c>
      <c r="E24" s="28">
        <v>5</v>
      </c>
      <c r="F24" s="28">
        <v>6</v>
      </c>
      <c r="G24" s="28">
        <v>5</v>
      </c>
      <c r="H24" s="28">
        <v>5</v>
      </c>
      <c r="I24" s="29">
        <v>5</v>
      </c>
      <c r="K24" s="37">
        <v>50</v>
      </c>
    </row>
    <row r="25" spans="1:11" ht="15" thickBot="1" x14ac:dyDescent="0.35">
      <c r="B25" s="30">
        <v>5</v>
      </c>
      <c r="C25" s="31">
        <v>6</v>
      </c>
      <c r="D25" s="31">
        <v>6</v>
      </c>
      <c r="E25" s="31">
        <v>5</v>
      </c>
      <c r="F25" s="31">
        <v>5</v>
      </c>
      <c r="G25" s="31">
        <v>8</v>
      </c>
      <c r="H25" s="31">
        <v>5</v>
      </c>
      <c r="I25" s="32">
        <v>3</v>
      </c>
      <c r="K25" s="38">
        <v>30</v>
      </c>
    </row>
    <row r="26" spans="1:11" ht="15" thickBot="1" x14ac:dyDescent="0.35">
      <c r="B26" t="s">
        <v>16</v>
      </c>
    </row>
    <row r="27" spans="1:11" ht="15" thickBot="1" x14ac:dyDescent="0.35">
      <c r="B27" s="33">
        <v>200</v>
      </c>
      <c r="C27" s="34">
        <v>250</v>
      </c>
      <c r="D27" s="34">
        <v>200</v>
      </c>
      <c r="E27" s="34">
        <v>200</v>
      </c>
      <c r="F27" s="34">
        <v>180</v>
      </c>
      <c r="G27" s="34">
        <v>200</v>
      </c>
      <c r="H27" s="34">
        <v>210</v>
      </c>
      <c r="I27" s="35">
        <v>210</v>
      </c>
      <c r="K27" t="s">
        <v>32</v>
      </c>
    </row>
    <row r="28" spans="1:11" ht="15" thickBot="1" x14ac:dyDescent="0.35">
      <c r="A28" s="43" t="s">
        <v>24</v>
      </c>
      <c r="B28" s="6"/>
      <c r="C28" s="6"/>
      <c r="D28" s="6"/>
      <c r="E28" s="6"/>
      <c r="F28" s="6"/>
      <c r="G28" s="6"/>
      <c r="H28" s="6"/>
      <c r="I28" s="6"/>
      <c r="K28" t="s">
        <v>33</v>
      </c>
    </row>
    <row r="29" spans="1:11" ht="15" thickBot="1" x14ac:dyDescent="0.35">
      <c r="B29" t="s">
        <v>20</v>
      </c>
      <c r="K29" s="45">
        <v>20</v>
      </c>
    </row>
    <row r="30" spans="1:11" ht="15" thickBot="1" x14ac:dyDescent="0.35">
      <c r="A30" s="44">
        <v>0</v>
      </c>
      <c r="B30" s="40">
        <f>A30+SUM(B5:B9)-B27-B18</f>
        <v>0</v>
      </c>
      <c r="C30" s="41">
        <f>B30+SUM(C5:C9)-C27-C18</f>
        <v>20</v>
      </c>
      <c r="D30" s="41">
        <f>C30+SUM(D5:D9)-D27-D18</f>
        <v>20</v>
      </c>
      <c r="E30" s="41">
        <f>D30+SUM(E5:E9)-E27-E18</f>
        <v>20.000000000000028</v>
      </c>
      <c r="F30" s="41">
        <f>E30+SUM(F5:F9)-F27-F18</f>
        <v>5.6843418860808015E-14</v>
      </c>
      <c r="G30" s="41">
        <f>F30+SUM(G5:G9)-G27-G18</f>
        <v>20.000000000000057</v>
      </c>
      <c r="H30" s="41">
        <f>G30+SUM(H5:H9)-H27-H18</f>
        <v>8.5265128291212022E-14</v>
      </c>
      <c r="I30" s="42">
        <f>H30+SUM(I5:I9)-I27-I18</f>
        <v>8.5265128291212022E-14</v>
      </c>
    </row>
    <row r="31" spans="1:11" x14ac:dyDescent="0.3">
      <c r="A31" t="s">
        <v>26</v>
      </c>
    </row>
    <row r="32" spans="1:11" x14ac:dyDescent="0.3">
      <c r="A32" s="43" t="s">
        <v>27</v>
      </c>
      <c r="K32" s="43" t="s">
        <v>30</v>
      </c>
    </row>
    <row r="33" spans="2:11" ht="15" thickBot="1" x14ac:dyDescent="0.35">
      <c r="B33" t="s">
        <v>28</v>
      </c>
    </row>
    <row r="34" spans="2:11" ht="15" thickBot="1" x14ac:dyDescent="0.35">
      <c r="B34" s="2">
        <f>B5-$K21*B12</f>
        <v>0</v>
      </c>
      <c r="C34" s="3">
        <f>C5-$K21*C12</f>
        <v>0</v>
      </c>
      <c r="D34" s="3">
        <f>D5-$K21*D12</f>
        <v>0</v>
      </c>
      <c r="E34" s="3">
        <f>E5-$K21*E12</f>
        <v>0</v>
      </c>
      <c r="F34" s="3">
        <f>F5-$K21*F12</f>
        <v>129.99999999999994</v>
      </c>
      <c r="G34" s="3">
        <f>G5-$K21*G12</f>
        <v>0</v>
      </c>
      <c r="H34" s="3">
        <f>H5-$K21*H12</f>
        <v>160</v>
      </c>
      <c r="I34" s="4">
        <f>I5-$K21*I12</f>
        <v>0</v>
      </c>
      <c r="K34" t="s">
        <v>31</v>
      </c>
    </row>
    <row r="35" spans="2:11" ht="15" thickBot="1" x14ac:dyDescent="0.35">
      <c r="B35" s="5">
        <f>B6-$K22*B13</f>
        <v>159.99999999999997</v>
      </c>
      <c r="C35" s="6">
        <f>C6-$K22*C13</f>
        <v>230</v>
      </c>
      <c r="D35" s="6">
        <f>D6-$K22*D13</f>
        <v>160</v>
      </c>
      <c r="E35" s="6">
        <f>E6-$K22*E13</f>
        <v>160</v>
      </c>
      <c r="F35" s="6">
        <f>F6-$K22*F13</f>
        <v>8.5265128291212022E-14</v>
      </c>
      <c r="G35" s="6">
        <f>G6-$K22*G13</f>
        <v>179.99999999999997</v>
      </c>
      <c r="H35" s="6">
        <f>H6-$K22*H13</f>
        <v>2.8421709430404007E-14</v>
      </c>
      <c r="I35" s="7">
        <f>I6-$K22*I13</f>
        <v>0</v>
      </c>
      <c r="K35" s="39">
        <f t="array" ref="K35">SUM(B21:I25*B5:I9)</f>
        <v>5900</v>
      </c>
    </row>
    <row r="36" spans="2:11" x14ac:dyDescent="0.3">
      <c r="B36" s="5">
        <f>B7-$K23*B14</f>
        <v>0</v>
      </c>
      <c r="C36" s="6">
        <f>C7-$K23*C14</f>
        <v>0</v>
      </c>
      <c r="D36" s="6">
        <f>D7-$K23*D14</f>
        <v>0</v>
      </c>
      <c r="E36" s="6">
        <f>E7-$K23*E14</f>
        <v>0</v>
      </c>
      <c r="F36" s="6">
        <f>F7-$K23*F14</f>
        <v>0</v>
      </c>
      <c r="G36" s="6">
        <f>G7-$K23*G14</f>
        <v>0</v>
      </c>
      <c r="H36" s="6">
        <f>H7-$K23*H14</f>
        <v>0</v>
      </c>
      <c r="I36" s="7">
        <f>I7-$K23*I14</f>
        <v>0</v>
      </c>
    </row>
    <row r="37" spans="2:11" x14ac:dyDescent="0.3">
      <c r="B37" s="5">
        <f>B8-$K24*B15</f>
        <v>2.8421709430404007E-14</v>
      </c>
      <c r="C37" s="6">
        <f>C8-$K24*C15</f>
        <v>0</v>
      </c>
      <c r="D37" s="6">
        <f>D8-$K24*D15</f>
        <v>0</v>
      </c>
      <c r="E37" s="6">
        <f>E8-$K24*E15</f>
        <v>2.8421709430404007E-14</v>
      </c>
      <c r="F37" s="6">
        <f>F8-$K24*F15</f>
        <v>0</v>
      </c>
      <c r="G37" s="6">
        <f>G8-$K24*G15</f>
        <v>2.8421709430404007E-14</v>
      </c>
      <c r="H37" s="6">
        <f>H8-$K24*H15</f>
        <v>0</v>
      </c>
      <c r="I37" s="7">
        <f>I8-$K24*I15</f>
        <v>2.8421709430404007E-14</v>
      </c>
    </row>
    <row r="38" spans="2:11" ht="15" thickBot="1" x14ac:dyDescent="0.35">
      <c r="B38" s="8">
        <f>B9-$K25*B16</f>
        <v>0</v>
      </c>
      <c r="C38" s="9">
        <f>C9-$K25*C16</f>
        <v>0</v>
      </c>
      <c r="D38" s="9">
        <f>D9-$K25*D16</f>
        <v>0</v>
      </c>
      <c r="E38" s="9">
        <f>E9-$K25*E16</f>
        <v>0</v>
      </c>
      <c r="F38" s="9">
        <f>F9-$K25*F16</f>
        <v>0</v>
      </c>
      <c r="G38" s="9">
        <f>G9-$K25*G16</f>
        <v>0</v>
      </c>
      <c r="H38" s="9">
        <f>H9-$K25*H16</f>
        <v>0</v>
      </c>
      <c r="I38" s="10">
        <f>I9-$K25*I16</f>
        <v>179.99999999999997</v>
      </c>
    </row>
    <row r="39" spans="2:11" ht="15" thickBot="1" x14ac:dyDescent="0.35">
      <c r="B39" t="s">
        <v>29</v>
      </c>
    </row>
    <row r="40" spans="2:11" x14ac:dyDescent="0.3">
      <c r="B40" s="2">
        <f>B5-1000*B12</f>
        <v>0</v>
      </c>
      <c r="C40" s="3">
        <f>C5-1000*C12</f>
        <v>0</v>
      </c>
      <c r="D40" s="3">
        <f>D5-1000*D12</f>
        <v>0</v>
      </c>
      <c r="E40" s="3">
        <f>E5-1000*E12</f>
        <v>0</v>
      </c>
      <c r="F40" s="3">
        <f>F5-1000*F12</f>
        <v>-840</v>
      </c>
      <c r="G40" s="3">
        <f>G5-1000*G12</f>
        <v>0</v>
      </c>
      <c r="H40" s="3">
        <f>H5-1000*H12</f>
        <v>-810</v>
      </c>
      <c r="I40" s="4">
        <f>I5-1000*I12</f>
        <v>0</v>
      </c>
    </row>
    <row r="41" spans="2:11" x14ac:dyDescent="0.3">
      <c r="B41" s="5">
        <f>B6-1000*B13</f>
        <v>-800</v>
      </c>
      <c r="C41" s="6">
        <f>C6-1000*C13</f>
        <v>-730</v>
      </c>
      <c r="D41" s="6">
        <f>D6-1000*D13</f>
        <v>-800</v>
      </c>
      <c r="E41" s="6">
        <f>E6-1000*E13</f>
        <v>-800</v>
      </c>
      <c r="F41" s="6">
        <f>F6-1000*F13</f>
        <v>8.5265128291212022E-14</v>
      </c>
      <c r="G41" s="6">
        <f>G6-1000*G13</f>
        <v>-780</v>
      </c>
      <c r="H41" s="6">
        <f>H6-1000*H13</f>
        <v>2.8421709430404007E-14</v>
      </c>
      <c r="I41" s="7">
        <f>I6-1000*I13</f>
        <v>0</v>
      </c>
    </row>
    <row r="42" spans="2:11" x14ac:dyDescent="0.3">
      <c r="B42" s="5">
        <f>B7-1000*B14</f>
        <v>0</v>
      </c>
      <c r="C42" s="6">
        <f>C7-1000*C14</f>
        <v>0</v>
      </c>
      <c r="D42" s="6">
        <f>D7-1000*D14</f>
        <v>0</v>
      </c>
      <c r="E42" s="6">
        <f>E7-1000*E14</f>
        <v>0</v>
      </c>
      <c r="F42" s="6">
        <f>F7-1000*F14</f>
        <v>0</v>
      </c>
      <c r="G42" s="6">
        <f>G7-1000*G14</f>
        <v>0</v>
      </c>
      <c r="H42" s="6">
        <f>H7-1000*H14</f>
        <v>0</v>
      </c>
      <c r="I42" s="7">
        <f>I7-1000*I14</f>
        <v>0</v>
      </c>
    </row>
    <row r="43" spans="2:11" x14ac:dyDescent="0.3">
      <c r="B43" s="5">
        <f>B8-1000*B15</f>
        <v>2.8421709430404007E-14</v>
      </c>
      <c r="C43" s="6">
        <f>C8-1000*C15</f>
        <v>0</v>
      </c>
      <c r="D43" s="6">
        <f>D8-1000*D15</f>
        <v>0</v>
      </c>
      <c r="E43" s="6">
        <f>E8-1000*E15</f>
        <v>2.8421709430404007E-14</v>
      </c>
      <c r="F43" s="6">
        <f>F8-1000*F15</f>
        <v>0</v>
      </c>
      <c r="G43" s="6">
        <f>G8-1000*G15</f>
        <v>2.8421709430404007E-14</v>
      </c>
      <c r="H43" s="6">
        <f>H8-1000*H15</f>
        <v>0</v>
      </c>
      <c r="I43" s="7">
        <f>I8-1000*I15</f>
        <v>2.8421709430404007E-14</v>
      </c>
    </row>
    <row r="44" spans="2:11" ht="15" thickBot="1" x14ac:dyDescent="0.35">
      <c r="B44" s="8">
        <f>B9-1000*B16</f>
        <v>0</v>
      </c>
      <c r="C44" s="9">
        <f>C9-1000*C16</f>
        <v>0</v>
      </c>
      <c r="D44" s="9">
        <f>D9-1000*D16</f>
        <v>0</v>
      </c>
      <c r="E44" s="9">
        <f>E9-1000*E16</f>
        <v>0</v>
      </c>
      <c r="F44" s="9">
        <f>F9-1000*F16</f>
        <v>0</v>
      </c>
      <c r="G44" s="9">
        <f>G9-1000*G16</f>
        <v>0</v>
      </c>
      <c r="H44" s="9">
        <f>H9-1000*H16</f>
        <v>0</v>
      </c>
      <c r="I44" s="10">
        <f>I9-1000*I16</f>
        <v>-790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2015-07-06T16:13:42Z</dcterms:created>
  <dcterms:modified xsi:type="dcterms:W3CDTF">2020-08-25T14:23:30Z</dcterms:modified>
</cp:coreProperties>
</file>