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" yWindow="-12" windowWidth="8928" windowHeight="10332"/>
  </bookViews>
  <sheets>
    <sheet name="Sheet1" sheetId="1" r:id="rId1"/>
  </sheets>
  <definedNames>
    <definedName name="solver_adj" localSheetId="0" hidden="1">Sheet1!$A$15:$F$18,Sheet1!$I$15:$N$18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Sheet1!$A$25:$F$25</definedName>
    <definedName name="solver_lhs2" localSheetId="0" hidden="1">Sheet1!$A$28:$F$31</definedName>
    <definedName name="solver_lhs3" localSheetId="0" hidden="1">Sheet1!$I$15:$N$18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Sheet1!$A$22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1</definedName>
    <definedName name="solver_rel3" localSheetId="0" hidden="1">5</definedName>
    <definedName name="solver_rhs1" localSheetId="0" hidden="1">Sheet1!$A$11:$F$11</definedName>
    <definedName name="solver_rhs2" localSheetId="0" hidden="1">0</definedName>
    <definedName name="solver_rhs3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 a="1"/>
  <c r="B28" i="1" s="1"/>
  <c r="A28" i="1"/>
  <c r="D28" i="1"/>
  <c r="E28" i="1"/>
  <c r="B29" i="1"/>
  <c r="C29" i="1"/>
  <c r="F29" i="1"/>
  <c r="A30" i="1"/>
  <c r="D30" i="1"/>
  <c r="E30" i="1"/>
  <c r="B31" i="1"/>
  <c r="C31" i="1"/>
  <c r="F31" i="1"/>
  <c r="B25" i="1"/>
  <c r="C25" i="1"/>
  <c r="D25" i="1"/>
  <c r="E25" i="1"/>
  <c r="F25" i="1"/>
  <c r="A25" i="1"/>
  <c r="A22" i="1" a="1"/>
  <c r="A22" i="1" s="1"/>
  <c r="E31" i="1" l="1"/>
  <c r="A31" i="1"/>
  <c r="C30" i="1"/>
  <c r="E29" i="1"/>
  <c r="A29" i="1"/>
  <c r="C28" i="1"/>
  <c r="D31" i="1"/>
  <c r="F30" i="1"/>
  <c r="B30" i="1"/>
  <c r="D29" i="1"/>
  <c r="F28" i="1"/>
</calcChain>
</file>

<file path=xl/sharedStrings.xml><?xml version="1.0" encoding="utf-8"?>
<sst xmlns="http://schemas.openxmlformats.org/spreadsheetml/2006/main" count="15" uniqueCount="15">
  <si>
    <t>Přeprava s pevnou cenou</t>
  </si>
  <si>
    <t>f - fixní náklady</t>
  </si>
  <si>
    <t>x - mnozství zboží</t>
  </si>
  <si>
    <t>y - jestli vyrábět</t>
  </si>
  <si>
    <t>d - požadavky na odběr</t>
  </si>
  <si>
    <t>Kriterium</t>
  </si>
  <si>
    <t>sum x</t>
  </si>
  <si>
    <t xml:space="preserve"> = d</t>
  </si>
  <si>
    <t>x -My</t>
  </si>
  <si>
    <t>&lt;= 0</t>
  </si>
  <si>
    <t>splnění požadavků</t>
  </si>
  <si>
    <t>c - náklady úměrné množstí</t>
  </si>
  <si>
    <t>4 dodavatelé a 6 zákazníků</t>
  </si>
  <si>
    <t>dodav.</t>
  </si>
  <si>
    <t>odběr.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</si>
</sst>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2" fillId="2" borderId="0" xfId="0" applyFont="1" applyFill="1" applyBorder="1" applyAlignment="1">
      <alignment horizontal="center"/>
    </xf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0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3" borderId="0" xfId="0" applyFill="1"/>
    <xf numFmtId="0" fontId="0" fillId="3" borderId="0" xfId="0" applyFill="1" applyBorder="1"/>
    <xf numFmtId="0" fontId="0" fillId="4" borderId="0" xfId="0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0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3" borderId="1" xfId="0" applyFill="1" applyBorder="1"/>
    <xf numFmtId="0" fontId="0" fillId="3" borderId="0" xfId="0" quotePrefix="1" applyFill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0" fillId="3" borderId="21" xfId="0" applyFill="1" applyBorder="1"/>
    <xf numFmtId="0" fontId="0" fillId="3" borderId="22" xfId="0" applyFill="1" applyBorder="1"/>
    <xf numFmtId="0" fontId="0" fillId="3" borderId="23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="90" zoomScaleNormal="90" workbookViewId="0">
      <selection activeCell="A15" sqref="A15:F18"/>
    </sheetView>
  </sheetViews>
  <sheetFormatPr defaultColWidth="5.77734375" defaultRowHeight="14.4" x14ac:dyDescent="0.3"/>
  <cols>
    <col min="1" max="1" width="5.77734375" customWidth="1"/>
  </cols>
  <sheetData>
    <row r="1" spans="1:14" ht="18" x14ac:dyDescent="0.35">
      <c r="A1" s="1" t="s">
        <v>0</v>
      </c>
      <c r="G1" t="s">
        <v>12</v>
      </c>
    </row>
    <row r="3" spans="1:14" ht="15" thickBot="1" x14ac:dyDescent="0.35">
      <c r="A3" s="2" t="s">
        <v>11</v>
      </c>
      <c r="B3" s="2"/>
      <c r="C3" s="2"/>
      <c r="D3" s="2"/>
      <c r="E3" s="2"/>
      <c r="F3" s="2"/>
      <c r="G3" s="2" t="s">
        <v>13</v>
      </c>
      <c r="H3" s="2"/>
      <c r="I3" s="2" t="s">
        <v>1</v>
      </c>
      <c r="J3" s="2"/>
      <c r="K3" s="2"/>
      <c r="L3" s="2"/>
      <c r="M3" s="2"/>
      <c r="N3" s="2"/>
    </row>
    <row r="4" spans="1:14" x14ac:dyDescent="0.3">
      <c r="A4" s="3">
        <v>3</v>
      </c>
      <c r="B4" s="4">
        <v>6</v>
      </c>
      <c r="C4" s="4">
        <v>4</v>
      </c>
      <c r="D4" s="4">
        <v>2</v>
      </c>
      <c r="E4" s="4">
        <v>1</v>
      </c>
      <c r="F4" s="5">
        <v>5</v>
      </c>
      <c r="G4" s="6">
        <v>1</v>
      </c>
      <c r="H4" s="2"/>
      <c r="I4" s="3">
        <v>652</v>
      </c>
      <c r="J4" s="4">
        <v>420</v>
      </c>
      <c r="K4" s="4">
        <v>359</v>
      </c>
      <c r="L4" s="4">
        <v>496</v>
      </c>
      <c r="M4" s="4">
        <v>128</v>
      </c>
      <c r="N4" s="5">
        <v>421</v>
      </c>
    </row>
    <row r="5" spans="1:14" x14ac:dyDescent="0.3">
      <c r="A5" s="7">
        <v>3</v>
      </c>
      <c r="B5" s="8">
        <v>5</v>
      </c>
      <c r="C5" s="8">
        <v>7</v>
      </c>
      <c r="D5" s="8">
        <v>9</v>
      </c>
      <c r="E5" s="8">
        <v>4</v>
      </c>
      <c r="F5" s="9">
        <v>4</v>
      </c>
      <c r="G5" s="6">
        <v>2</v>
      </c>
      <c r="H5" s="2"/>
      <c r="I5" s="7">
        <v>995</v>
      </c>
      <c r="J5" s="8">
        <v>947</v>
      </c>
      <c r="K5" s="8">
        <v>849</v>
      </c>
      <c r="L5" s="8">
        <v>844</v>
      </c>
      <c r="M5" s="8">
        <v>947</v>
      </c>
      <c r="N5" s="9">
        <v>489</v>
      </c>
    </row>
    <row r="6" spans="1:14" x14ac:dyDescent="0.3">
      <c r="A6" s="7">
        <v>12</v>
      </c>
      <c r="B6" s="8">
        <v>15</v>
      </c>
      <c r="C6" s="8">
        <v>9</v>
      </c>
      <c r="D6" s="8">
        <v>17</v>
      </c>
      <c r="E6" s="8">
        <v>12</v>
      </c>
      <c r="F6" s="9">
        <v>15</v>
      </c>
      <c r="G6" s="6">
        <v>3</v>
      </c>
      <c r="H6" s="2"/>
      <c r="I6" s="7">
        <v>12</v>
      </c>
      <c r="J6" s="8">
        <v>15</v>
      </c>
      <c r="K6" s="8">
        <v>14</v>
      </c>
      <c r="L6" s="8">
        <v>16</v>
      </c>
      <c r="M6" s="8">
        <v>14</v>
      </c>
      <c r="N6" s="9">
        <v>15</v>
      </c>
    </row>
    <row r="7" spans="1:14" ht="15" thickBot="1" x14ac:dyDescent="0.35">
      <c r="A7" s="10">
        <v>3</v>
      </c>
      <c r="B7" s="11">
        <v>4</v>
      </c>
      <c r="C7" s="11">
        <v>5</v>
      </c>
      <c r="D7" s="11">
        <v>4</v>
      </c>
      <c r="E7" s="11">
        <v>2</v>
      </c>
      <c r="F7" s="12">
        <v>3</v>
      </c>
      <c r="G7" s="6">
        <v>4</v>
      </c>
      <c r="H7" s="2"/>
      <c r="I7" s="10">
        <v>128</v>
      </c>
      <c r="J7" s="11">
        <v>152</v>
      </c>
      <c r="K7" s="11">
        <v>345</v>
      </c>
      <c r="L7" s="11">
        <v>462</v>
      </c>
      <c r="M7" s="11">
        <v>541</v>
      </c>
      <c r="N7" s="12">
        <v>441</v>
      </c>
    </row>
    <row r="8" spans="1:14" x14ac:dyDescent="0.3">
      <c r="A8" s="8" t="s">
        <v>14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6"/>
      <c r="H8" s="2"/>
      <c r="I8" s="13">
        <v>1</v>
      </c>
      <c r="J8" s="13">
        <v>2</v>
      </c>
      <c r="K8" s="13">
        <v>3</v>
      </c>
      <c r="L8" s="13">
        <v>4</v>
      </c>
      <c r="M8" s="13">
        <v>5</v>
      </c>
      <c r="N8" s="13">
        <v>6</v>
      </c>
    </row>
    <row r="9" spans="1:14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5" thickBot="1" x14ac:dyDescent="0.35">
      <c r="A10" s="2" t="s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5" thickBot="1" x14ac:dyDescent="0.35">
      <c r="A11" s="14">
        <v>26</v>
      </c>
      <c r="B11" s="15">
        <v>34</v>
      </c>
      <c r="C11" s="15">
        <v>24</v>
      </c>
      <c r="D11" s="15">
        <v>12</v>
      </c>
      <c r="E11" s="15">
        <v>23</v>
      </c>
      <c r="F11" s="16">
        <v>41</v>
      </c>
      <c r="G11" s="2"/>
      <c r="H11" s="2"/>
      <c r="I11" s="2"/>
      <c r="J11" s="2"/>
      <c r="K11" s="2"/>
      <c r="L11" s="2"/>
      <c r="M11" s="2"/>
      <c r="N11" s="2"/>
    </row>
    <row r="14" spans="1:14" ht="15" thickBot="1" x14ac:dyDescent="0.35">
      <c r="A14" s="19" t="s">
        <v>2</v>
      </c>
      <c r="B14" s="19"/>
      <c r="C14" s="19"/>
      <c r="D14" s="19"/>
      <c r="E14" s="19"/>
      <c r="F14" s="19"/>
      <c r="G14" s="19"/>
      <c r="H14" s="19"/>
      <c r="I14" s="19" t="s">
        <v>3</v>
      </c>
      <c r="J14" s="19"/>
      <c r="K14" s="19"/>
      <c r="L14" s="19"/>
      <c r="M14" s="19"/>
      <c r="N14" s="19"/>
    </row>
    <row r="15" spans="1:14" x14ac:dyDescent="0.3">
      <c r="A15" s="20">
        <v>0</v>
      </c>
      <c r="B15" s="21">
        <v>0</v>
      </c>
      <c r="C15" s="21">
        <v>0</v>
      </c>
      <c r="D15" s="21">
        <v>0</v>
      </c>
      <c r="E15" s="21">
        <v>23</v>
      </c>
      <c r="F15" s="22">
        <v>0</v>
      </c>
      <c r="G15" s="19"/>
      <c r="H15" s="19"/>
      <c r="I15" s="20">
        <v>0</v>
      </c>
      <c r="J15" s="21">
        <v>0</v>
      </c>
      <c r="K15" s="21">
        <v>0</v>
      </c>
      <c r="L15" s="21">
        <v>0</v>
      </c>
      <c r="M15" s="21">
        <v>1</v>
      </c>
      <c r="N15" s="22">
        <v>0</v>
      </c>
    </row>
    <row r="16" spans="1:14" x14ac:dyDescent="0.3">
      <c r="A16" s="23">
        <v>0</v>
      </c>
      <c r="B16" s="24">
        <v>0</v>
      </c>
      <c r="C16" s="24">
        <v>0</v>
      </c>
      <c r="D16" s="24">
        <v>0</v>
      </c>
      <c r="E16" s="24">
        <v>0</v>
      </c>
      <c r="F16" s="25">
        <v>0</v>
      </c>
      <c r="G16" s="19"/>
      <c r="H16" s="19"/>
      <c r="I16" s="23">
        <v>0</v>
      </c>
      <c r="J16" s="24">
        <v>0</v>
      </c>
      <c r="K16" s="24">
        <v>0</v>
      </c>
      <c r="L16" s="24">
        <v>0</v>
      </c>
      <c r="M16" s="24">
        <v>0</v>
      </c>
      <c r="N16" s="25">
        <v>0</v>
      </c>
    </row>
    <row r="17" spans="1:14" x14ac:dyDescent="0.3">
      <c r="A17" s="23">
        <v>0</v>
      </c>
      <c r="B17" s="24">
        <v>0</v>
      </c>
      <c r="C17" s="24">
        <v>24</v>
      </c>
      <c r="D17" s="24">
        <v>12</v>
      </c>
      <c r="E17" s="24">
        <v>0</v>
      </c>
      <c r="F17" s="25">
        <v>0</v>
      </c>
      <c r="G17" s="19"/>
      <c r="H17" s="19"/>
      <c r="I17" s="23">
        <v>0</v>
      </c>
      <c r="J17" s="24">
        <v>0</v>
      </c>
      <c r="K17" s="24">
        <v>1</v>
      </c>
      <c r="L17" s="24">
        <v>1</v>
      </c>
      <c r="M17" s="24">
        <v>0</v>
      </c>
      <c r="N17" s="25">
        <v>0</v>
      </c>
    </row>
    <row r="18" spans="1:14" ht="15" thickBot="1" x14ac:dyDescent="0.35">
      <c r="A18" s="26">
        <v>26</v>
      </c>
      <c r="B18" s="27">
        <v>34</v>
      </c>
      <c r="C18" s="27">
        <v>0</v>
      </c>
      <c r="D18" s="27">
        <v>0</v>
      </c>
      <c r="E18" s="27">
        <v>0</v>
      </c>
      <c r="F18" s="28">
        <v>41</v>
      </c>
      <c r="G18" s="19"/>
      <c r="H18" s="19"/>
      <c r="I18" s="26">
        <v>1</v>
      </c>
      <c r="J18" s="27">
        <v>1</v>
      </c>
      <c r="K18" s="27">
        <v>0</v>
      </c>
      <c r="L18" s="27">
        <v>0</v>
      </c>
      <c r="M18" s="27">
        <v>0</v>
      </c>
      <c r="N18" s="28">
        <v>1</v>
      </c>
    </row>
    <row r="21" spans="1:14" ht="15" thickBot="1" x14ac:dyDescent="0.35">
      <c r="A21" s="17" t="s">
        <v>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5" thickBot="1" x14ac:dyDescent="0.35">
      <c r="A22" s="29">
        <f t="array" ref="A22">SUM(A15:F18*A4:F7)+SUM(I15:N18*I4:N7)</f>
        <v>1659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x14ac:dyDescent="0.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x14ac:dyDescent="0.3">
      <c r="A24" s="17" t="s">
        <v>6</v>
      </c>
      <c r="B24" s="30" t="s">
        <v>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x14ac:dyDescent="0.3">
      <c r="A25" s="31">
        <f t="shared" ref="A25:F25" si="0">SUM(A15:A18)</f>
        <v>26</v>
      </c>
      <c r="B25" s="32">
        <f t="shared" si="0"/>
        <v>34</v>
      </c>
      <c r="C25" s="32">
        <f t="shared" si="0"/>
        <v>24</v>
      </c>
      <c r="D25" s="32">
        <f t="shared" si="0"/>
        <v>12</v>
      </c>
      <c r="E25" s="32">
        <f t="shared" si="0"/>
        <v>23</v>
      </c>
      <c r="F25" s="33">
        <f t="shared" si="0"/>
        <v>41</v>
      </c>
      <c r="G25" s="17"/>
      <c r="H25" s="17" t="s">
        <v>10</v>
      </c>
      <c r="I25" s="17"/>
      <c r="J25" s="17"/>
      <c r="K25" s="17"/>
      <c r="L25" s="17"/>
      <c r="M25" s="17"/>
      <c r="N25" s="17"/>
    </row>
    <row r="26" spans="1:14" x14ac:dyDescent="0.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x14ac:dyDescent="0.3">
      <c r="A27" s="17" t="s">
        <v>8</v>
      </c>
      <c r="B27" s="30" t="s">
        <v>9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 x14ac:dyDescent="0.3">
      <c r="A28" s="34">
        <f t="array" ref="A28:F31">A15:F18-1000*I15:N18</f>
        <v>0</v>
      </c>
      <c r="B28" s="35">
        <v>0</v>
      </c>
      <c r="C28" s="35">
        <v>0</v>
      </c>
      <c r="D28" s="35">
        <v>0</v>
      </c>
      <c r="E28" s="35">
        <v>-977</v>
      </c>
      <c r="F28" s="36">
        <v>0</v>
      </c>
      <c r="G28" s="17"/>
      <c r="H28" s="17"/>
      <c r="I28" s="17"/>
      <c r="J28" s="17"/>
      <c r="K28" s="17"/>
      <c r="L28" s="17"/>
      <c r="M28" s="17"/>
      <c r="N28" s="17"/>
    </row>
    <row r="29" spans="1:14" x14ac:dyDescent="0.3">
      <c r="A29" s="37">
        <v>0</v>
      </c>
      <c r="B29" s="18">
        <v>0</v>
      </c>
      <c r="C29" s="18">
        <v>0</v>
      </c>
      <c r="D29" s="18">
        <v>0</v>
      </c>
      <c r="E29" s="18">
        <v>0</v>
      </c>
      <c r="F29" s="38">
        <v>0</v>
      </c>
      <c r="G29" s="17"/>
      <c r="H29" s="17"/>
      <c r="I29" s="17"/>
      <c r="J29" s="17"/>
      <c r="K29" s="17"/>
      <c r="L29" s="17"/>
      <c r="M29" s="17"/>
      <c r="N29" s="17"/>
    </row>
    <row r="30" spans="1:14" x14ac:dyDescent="0.3">
      <c r="A30" s="37">
        <v>0</v>
      </c>
      <c r="B30" s="18">
        <v>0</v>
      </c>
      <c r="C30" s="18">
        <v>-976</v>
      </c>
      <c r="D30" s="18">
        <v>-988</v>
      </c>
      <c r="E30" s="18">
        <v>0</v>
      </c>
      <c r="F30" s="38">
        <v>0</v>
      </c>
      <c r="G30" s="17"/>
      <c r="H30" s="17"/>
      <c r="I30" s="17"/>
      <c r="J30" s="17"/>
      <c r="K30" s="17"/>
      <c r="L30" s="17"/>
      <c r="M30" s="17"/>
      <c r="N30" s="17"/>
    </row>
    <row r="31" spans="1:14" x14ac:dyDescent="0.3">
      <c r="A31" s="39">
        <v>-974</v>
      </c>
      <c r="B31" s="40">
        <v>-966</v>
      </c>
      <c r="C31" s="40">
        <v>0</v>
      </c>
      <c r="D31" s="40">
        <v>0</v>
      </c>
      <c r="E31" s="40">
        <v>0</v>
      </c>
      <c r="F31" s="41">
        <v>-959</v>
      </c>
      <c r="G31" s="17"/>
      <c r="H31" s="17"/>
      <c r="I31" s="17"/>
      <c r="J31" s="17"/>
      <c r="K31" s="17"/>
      <c r="L31" s="17"/>
      <c r="M31" s="17"/>
      <c r="N31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2015-07-05T14:10:02Z</dcterms:created>
  <dcterms:modified xsi:type="dcterms:W3CDTF">2020-08-28T10:55:02Z</dcterms:modified>
</cp:coreProperties>
</file>