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16368" windowHeight="10152"/>
  </bookViews>
  <sheets>
    <sheet name="Sheet1" sheetId="1" r:id="rId1"/>
  </sheets>
  <definedNames>
    <definedName name="solver_adj" localSheetId="0" hidden="1">Sheet1!$B$4:$D$5,Sheet1!$B$14:$D$15,Sheet1!$F$4</definedName>
    <definedName name="solver_cvg" localSheetId="0" hidden="1">0.0001</definedName>
    <definedName name="solver_drv" localSheetId="0" hidden="1">2</definedName>
    <definedName name="solver_eng" localSheetId="0" hidden="1">2</definedName>
    <definedName name="solver_est" localSheetId="0" hidden="1">1</definedName>
    <definedName name="solver_itr" localSheetId="0" hidden="1">2147483647</definedName>
    <definedName name="solver_lhs1" localSheetId="0" hidden="1">Sheet1!$B$4:$D$5</definedName>
    <definedName name="solver_lhs2" localSheetId="0" hidden="1">Sheet1!$B$34:$D$35</definedName>
    <definedName name="solver_lhs3" localSheetId="0" hidden="1">Sheet1!$E$38:$E$39</definedName>
    <definedName name="solver_lhs4" localSheetId="0" hidden="1">Sheet1!$B$30:$D$31</definedName>
    <definedName name="solver_lhs5" localSheetId="0" hidden="1">Sheet1!$B$14:$D$15</definedName>
    <definedName name="solver_lhs6" localSheetId="0" hidden="1">Sheet1!$B$26:$D$27</definedName>
    <definedName name="solver_lhs7" localSheetId="0" hidden="1">Sheet1!$B$19:$D$19</definedName>
    <definedName name="solver_mip" localSheetId="0" hidden="1">2147483647</definedName>
    <definedName name="solver_mni" localSheetId="0" hidden="1">30</definedName>
    <definedName name="solver_mrt" localSheetId="0" hidden="1">0.075</definedName>
    <definedName name="solver_msl" localSheetId="0" hidden="1">2</definedName>
    <definedName name="solver_neg" localSheetId="0" hidden="1">1</definedName>
    <definedName name="solver_nod" localSheetId="0" hidden="1">2147483647</definedName>
    <definedName name="solver_num" localSheetId="0" hidden="1">7</definedName>
    <definedName name="solver_nwt" localSheetId="0" hidden="1">1</definedName>
    <definedName name="solver_opt" localSheetId="0" hidden="1">Sheet1!$F$4</definedName>
    <definedName name="solver_pre" localSheetId="0" hidden="1">0.000001</definedName>
    <definedName name="solver_rbv" localSheetId="0" hidden="1">2</definedName>
    <definedName name="solver_rel1" localSheetId="0" hidden="1">5</definedName>
    <definedName name="solver_rel2" localSheetId="0" hidden="1">3</definedName>
    <definedName name="solver_rel3" localSheetId="0" hidden="1">1</definedName>
    <definedName name="solver_rel4" localSheetId="0" hidden="1">1</definedName>
    <definedName name="solver_rel5" localSheetId="0" hidden="1">5</definedName>
    <definedName name="solver_rel6" localSheetId="0" hidden="1">1</definedName>
    <definedName name="solver_rel7" localSheetId="0" hidden="1">2</definedName>
    <definedName name="solver_rhs1" localSheetId="0" hidden="1">binární_číslo</definedName>
    <definedName name="solver_rhs2" localSheetId="0" hidden="1">0</definedName>
    <definedName name="solver_rhs3" localSheetId="0" hidden="1">0</definedName>
    <definedName name="solver_rhs4" localSheetId="0" hidden="1">0</definedName>
    <definedName name="solver_rhs5" localSheetId="0" hidden="1">binární_číslo</definedName>
    <definedName name="solver_rhs6" localSheetId="0" hidden="1">0</definedName>
    <definedName name="solver_rhs7" localSheetId="0" hidden="1">1</definedName>
    <definedName name="solver_rlx" localSheetId="0" hidden="1">2</definedName>
    <definedName name="solver_rsd" localSheetId="0" hidden="1">0</definedName>
    <definedName name="solver_scl" localSheetId="0" hidden="1">2</definedName>
    <definedName name="solver_sho" localSheetId="0" hidden="1">2</definedName>
    <definedName name="solver_ssz" localSheetId="0" hidden="1">100</definedName>
    <definedName name="solver_tim" localSheetId="0" hidden="1">2147483647</definedName>
    <definedName name="solver_tol" localSheetId="0" hidden="1">0.01</definedName>
    <definedName name="solver_typ" localSheetId="0" hidden="1">2</definedName>
    <definedName name="solver_val" localSheetId="0" hidden="1">0</definedName>
    <definedName name="solver_ver" localSheetId="0" hidden="1">3</definedName>
  </definedNames>
  <calcPr calcId="145621"/>
</workbook>
</file>

<file path=xl/calcChain.xml><?xml version="1.0" encoding="utf-8"?>
<calcChain xmlns="http://schemas.openxmlformats.org/spreadsheetml/2006/main">
  <c r="B23" i="1" l="1"/>
  <c r="B22" i="1"/>
  <c r="C19" i="1" l="1"/>
  <c r="D19" i="1"/>
  <c r="B19" i="1"/>
  <c r="C39" i="1" a="1"/>
  <c r="C39" i="1" s="1"/>
  <c r="C38" i="1" a="1"/>
  <c r="C38" i="1" s="1"/>
  <c r="B39" i="1" a="1"/>
  <c r="B39" i="1" s="1"/>
  <c r="B38" i="1" a="1"/>
  <c r="B38" i="1" s="1"/>
  <c r="B35" i="1"/>
  <c r="C35" i="1"/>
  <c r="D35" i="1"/>
  <c r="D34" i="1"/>
  <c r="C34" i="1"/>
  <c r="B34" i="1"/>
  <c r="B31" i="1"/>
  <c r="C31" i="1"/>
  <c r="D31" i="1"/>
  <c r="D30" i="1"/>
  <c r="C30" i="1"/>
  <c r="B30" i="1"/>
  <c r="B27" i="1"/>
  <c r="C27" i="1"/>
  <c r="D27" i="1"/>
  <c r="D26" i="1"/>
  <c r="C26" i="1"/>
  <c r="B26" i="1"/>
  <c r="D38" i="1" l="1"/>
  <c r="D39" i="1"/>
  <c r="E39" i="1"/>
  <c r="E38" i="1"/>
</calcChain>
</file>

<file path=xl/sharedStrings.xml><?xml version="1.0" encoding="utf-8"?>
<sst xmlns="http://schemas.openxmlformats.org/spreadsheetml/2006/main" count="61" uniqueCount="50">
  <si>
    <t>x_ij</t>
  </si>
  <si>
    <t>t_ij</t>
  </si>
  <si>
    <t>d_kl</t>
  </si>
  <si>
    <t>i=1</t>
  </si>
  <si>
    <t>i=2</t>
  </si>
  <si>
    <t>1 2</t>
  </si>
  <si>
    <t>1 3</t>
  </si>
  <si>
    <t>w</t>
  </si>
  <si>
    <t>2 týmy,  3 místa</t>
  </si>
  <si>
    <t>Podm. 1</t>
  </si>
  <si>
    <t>Podm. 2</t>
  </si>
  <si>
    <t>w_ikl-a_ik &lt;= 0</t>
  </si>
  <si>
    <t>w_ikl-a_il &lt;= 0</t>
  </si>
  <si>
    <t>Podm. 3</t>
  </si>
  <si>
    <t>w_ikl-a_ik-a_il+1 &gt;= 0</t>
  </si>
  <si>
    <t>sum(tx)+sum(dw)</t>
  </si>
  <si>
    <t>&lt;= 0</t>
  </si>
  <si>
    <t>&gt;= 0</t>
  </si>
  <si>
    <t>Podm. 0</t>
  </si>
  <si>
    <t>sum(x(:,i)) = 1</t>
  </si>
  <si>
    <t>= 1</t>
  </si>
  <si>
    <t>1.cast</t>
  </si>
  <si>
    <t>2.cast</t>
  </si>
  <si>
    <t>soucet</t>
  </si>
  <si>
    <t>&lt;= 2</t>
  </si>
  <si>
    <t>sum(x(i,:)) &lt;= 2</t>
  </si>
  <si>
    <t>součet v řádcích</t>
  </si>
  <si>
    <t>součet ve sloupcích</t>
  </si>
  <si>
    <t>každé místo musí být</t>
  </si>
  <si>
    <t>vyšetřeno</t>
  </si>
  <si>
    <t>2 místa</t>
  </si>
  <si>
    <t>jeden tým obslouží</t>
  </si>
  <si>
    <t>maximálně</t>
  </si>
  <si>
    <t>podmínky</t>
  </si>
  <si>
    <t xml:space="preserve">na </t>
  </si>
  <si>
    <t>nelinearitu</t>
  </si>
  <si>
    <t>doby obsluhy</t>
  </si>
  <si>
    <t>jednotlivých týmů</t>
  </si>
  <si>
    <t>obsluha</t>
  </si>
  <si>
    <t>přejezd</t>
  </si>
  <si>
    <t>řešící minimax</t>
  </si>
  <si>
    <t>pomocná proměnná</t>
  </si>
  <si>
    <t>přejezdy ( doba k,l je stejná jako l,k )</t>
  </si>
  <si>
    <t>pomocná proměnná řešící nelinearitu</t>
  </si>
  <si>
    <t>a hledá se minimum</t>
  </si>
  <si>
    <t>Infekční omemocnění</t>
  </si>
  <si>
    <t>3 místa</t>
  </si>
  <si>
    <t>J   kriterium</t>
  </si>
  <si>
    <t>J je &gt;= než maximální doba obsluhy</t>
  </si>
  <si>
    <t>J - doba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</si>
</sst>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41">
    <xf numFmtId="0" fontId="0" fillId="0" borderId="0" xfId="0"/>
    <xf numFmtId="0" fontId="0" fillId="0" borderId="0" xfId="0" applyBorder="1"/>
    <xf numFmtId="0" fontId="0" fillId="0" borderId="0" xfId="0" applyFill="1" applyBorder="1"/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3" xfId="0" applyFill="1" applyBorder="1" applyAlignment="1">
      <alignment horizontal="center"/>
    </xf>
    <xf numFmtId="0" fontId="0" fillId="0" borderId="5" xfId="0" applyFill="1" applyBorder="1" applyAlignment="1">
      <alignment horizontal="center"/>
    </xf>
    <xf numFmtId="0" fontId="0" fillId="0" borderId="6" xfId="0" applyFill="1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1" fillId="0" borderId="0" xfId="0" applyFont="1" applyFill="1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7" xfId="0" applyBorder="1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0" fillId="0" borderId="2" xfId="0" applyBorder="1"/>
    <xf numFmtId="0" fontId="0" fillId="0" borderId="3" xfId="0" applyBorder="1"/>
    <xf numFmtId="0" fontId="0" fillId="0" borderId="5" xfId="0" applyBorder="1"/>
    <xf numFmtId="0" fontId="0" fillId="0" borderId="6" xfId="0" applyBorder="1"/>
    <xf numFmtId="0" fontId="0" fillId="0" borderId="1" xfId="0" applyBorder="1"/>
    <xf numFmtId="0" fontId="0" fillId="0" borderId="4" xfId="0" applyBorder="1"/>
    <xf numFmtId="0" fontId="0" fillId="0" borderId="11" xfId="0" applyBorder="1"/>
    <xf numFmtId="0" fontId="0" fillId="0" borderId="12" xfId="0" applyBorder="1"/>
    <xf numFmtId="0" fontId="0" fillId="0" borderId="8" xfId="0" applyBorder="1"/>
    <xf numFmtId="0" fontId="0" fillId="0" borderId="9" xfId="0" applyBorder="1"/>
    <xf numFmtId="0" fontId="0" fillId="0" borderId="10" xfId="0" applyBorder="1"/>
    <xf numFmtId="0" fontId="0" fillId="0" borderId="0" xfId="0" quotePrefix="1"/>
    <xf numFmtId="0" fontId="0" fillId="0" borderId="0" xfId="0" quotePrefix="1" applyFont="1" applyAlignment="1">
      <alignment horizontal="left"/>
    </xf>
    <xf numFmtId="0" fontId="0" fillId="0" borderId="10" xfId="0" applyFill="1" applyBorder="1" applyAlignment="1">
      <alignment horizontal="center"/>
    </xf>
    <xf numFmtId="0" fontId="0" fillId="0" borderId="0" xfId="0" applyFont="1" applyFill="1" applyBorder="1" applyAlignment="1">
      <alignment horizontal="left"/>
    </xf>
    <xf numFmtId="0" fontId="0" fillId="0" borderId="0" xfId="0" applyFont="1" applyFill="1" applyBorder="1" applyAlignment="1">
      <alignment horizontal="right"/>
    </xf>
    <xf numFmtId="0" fontId="0" fillId="0" borderId="11" xfId="0" applyFont="1" applyFill="1" applyBorder="1" applyAlignment="1">
      <alignment horizontal="right"/>
    </xf>
    <xf numFmtId="0" fontId="0" fillId="0" borderId="12" xfId="0" applyFont="1" applyFill="1" applyBorder="1" applyAlignment="1">
      <alignment horizontal="right"/>
    </xf>
    <xf numFmtId="0" fontId="0" fillId="0" borderId="13" xfId="0" applyBorder="1"/>
    <xf numFmtId="0" fontId="2" fillId="0" borderId="0" xfId="0" applyFont="1"/>
    <xf numFmtId="0" fontId="1" fillId="0" borderId="0" xfId="0" applyFont="1" applyBorder="1"/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1"/>
  <sheetViews>
    <sheetView tabSelected="1" zoomScale="70" zoomScaleNormal="70" workbookViewId="0">
      <selection activeCell="F4" sqref="F4"/>
    </sheetView>
  </sheetViews>
  <sheetFormatPr defaultRowHeight="14.4" x14ac:dyDescent="0.3"/>
  <cols>
    <col min="4" max="4" width="8.88671875" customWidth="1"/>
  </cols>
  <sheetData>
    <row r="1" spans="1:7" ht="18" x14ac:dyDescent="0.35">
      <c r="A1" s="39" t="s">
        <v>45</v>
      </c>
      <c r="E1" t="s">
        <v>46</v>
      </c>
    </row>
    <row r="3" spans="1:7" ht="15" thickBot="1" x14ac:dyDescent="0.35">
      <c r="A3" s="1" t="s">
        <v>0</v>
      </c>
      <c r="B3" s="40" t="s">
        <v>8</v>
      </c>
      <c r="C3" s="1"/>
      <c r="D3" s="1"/>
      <c r="F3" t="s">
        <v>47</v>
      </c>
    </row>
    <row r="4" spans="1:7" ht="15" thickBot="1" x14ac:dyDescent="0.35">
      <c r="B4" s="3">
        <v>1</v>
      </c>
      <c r="C4" s="4">
        <v>0</v>
      </c>
      <c r="D4" s="5">
        <v>0</v>
      </c>
      <c r="F4" s="17">
        <v>11.999999999999996</v>
      </c>
    </row>
    <row r="5" spans="1:7" ht="15" thickBot="1" x14ac:dyDescent="0.35">
      <c r="B5" s="7">
        <v>0</v>
      </c>
      <c r="C5" s="8">
        <v>1</v>
      </c>
      <c r="D5" s="9">
        <v>1</v>
      </c>
      <c r="F5" t="s">
        <v>41</v>
      </c>
    </row>
    <row r="6" spans="1:7" x14ac:dyDescent="0.3">
      <c r="A6" s="1"/>
      <c r="B6" s="1"/>
      <c r="C6" s="1"/>
      <c r="D6" s="1"/>
      <c r="F6" t="s">
        <v>40</v>
      </c>
    </row>
    <row r="7" spans="1:7" ht="15" thickBot="1" x14ac:dyDescent="0.35">
      <c r="A7" s="1" t="s">
        <v>1</v>
      </c>
      <c r="B7" s="1"/>
      <c r="C7" s="1"/>
      <c r="D7" s="1"/>
    </row>
    <row r="8" spans="1:7" x14ac:dyDescent="0.3">
      <c r="B8" s="3">
        <v>5</v>
      </c>
      <c r="C8" s="4">
        <v>3</v>
      </c>
      <c r="D8" s="10">
        <v>4</v>
      </c>
      <c r="F8" t="s">
        <v>48</v>
      </c>
    </row>
    <row r="9" spans="1:7" ht="15" thickBot="1" x14ac:dyDescent="0.35">
      <c r="B9" s="7">
        <v>4</v>
      </c>
      <c r="C9" s="11">
        <v>2</v>
      </c>
      <c r="D9" s="12">
        <v>5</v>
      </c>
      <c r="G9" t="s">
        <v>44</v>
      </c>
    </row>
    <row r="10" spans="1:7" x14ac:dyDescent="0.3">
      <c r="A10" s="1"/>
      <c r="B10" s="1"/>
      <c r="C10" s="1"/>
      <c r="D10" s="1"/>
    </row>
    <row r="11" spans="1:7" ht="15" thickBot="1" x14ac:dyDescent="0.35">
      <c r="A11" s="1" t="s">
        <v>2</v>
      </c>
      <c r="B11" s="1"/>
      <c r="C11" s="1"/>
      <c r="D11" s="1"/>
    </row>
    <row r="12" spans="1:7" ht="15" thickBot="1" x14ac:dyDescent="0.35">
      <c r="B12" s="15">
        <v>8</v>
      </c>
      <c r="C12" s="16">
        <v>4</v>
      </c>
      <c r="D12" s="33">
        <v>5</v>
      </c>
    </row>
    <row r="13" spans="1:7" ht="15" thickBot="1" x14ac:dyDescent="0.35">
      <c r="A13" t="s">
        <v>7</v>
      </c>
      <c r="B13" s="6"/>
      <c r="C13" s="6"/>
    </row>
    <row r="14" spans="1:7" x14ac:dyDescent="0.3">
      <c r="A14" t="s">
        <v>3</v>
      </c>
      <c r="B14" s="3">
        <v>0</v>
      </c>
      <c r="C14" s="4">
        <v>0</v>
      </c>
      <c r="D14" s="5">
        <v>0</v>
      </c>
      <c r="E14" t="s">
        <v>43</v>
      </c>
    </row>
    <row r="15" spans="1:7" ht="15" thickBot="1" x14ac:dyDescent="0.35">
      <c r="A15" t="s">
        <v>4</v>
      </c>
      <c r="B15" s="7">
        <v>0</v>
      </c>
      <c r="C15" s="8">
        <v>0</v>
      </c>
      <c r="D15" s="9">
        <v>1</v>
      </c>
    </row>
    <row r="16" spans="1:7" x14ac:dyDescent="0.3">
      <c r="A16" s="1"/>
      <c r="B16" s="13" t="s">
        <v>5</v>
      </c>
      <c r="C16" s="13" t="s">
        <v>6</v>
      </c>
      <c r="D16" s="19">
        <v>23</v>
      </c>
      <c r="E16" t="s">
        <v>42</v>
      </c>
    </row>
    <row r="17" spans="1:8" x14ac:dyDescent="0.3">
      <c r="A17" s="1"/>
      <c r="B17" s="13"/>
      <c r="C17" s="13"/>
      <c r="D17" s="14"/>
      <c r="E17" s="19"/>
      <c r="F17" s="19"/>
      <c r="G17" s="14"/>
    </row>
    <row r="18" spans="1:8" ht="15" thickBot="1" x14ac:dyDescent="0.35">
      <c r="A18" t="s">
        <v>18</v>
      </c>
      <c r="B18" t="s">
        <v>19</v>
      </c>
      <c r="C18" s="13"/>
      <c r="D18" s="34" t="s">
        <v>26</v>
      </c>
      <c r="E18" s="19"/>
      <c r="F18" s="19"/>
      <c r="G18" s="14"/>
    </row>
    <row r="19" spans="1:8" ht="15" thickBot="1" x14ac:dyDescent="0.35">
      <c r="B19" s="28">
        <f>SUM(B4:B5)</f>
        <v>1</v>
      </c>
      <c r="C19" s="29">
        <f t="shared" ref="C19:D19" si="0">SUM(C4:C5)</f>
        <v>1</v>
      </c>
      <c r="D19" s="30">
        <f t="shared" si="0"/>
        <v>1</v>
      </c>
      <c r="E19" s="19"/>
      <c r="F19" s="32" t="s">
        <v>20</v>
      </c>
      <c r="G19" t="s">
        <v>28</v>
      </c>
    </row>
    <row r="20" spans="1:8" x14ac:dyDescent="0.3">
      <c r="B20" s="1"/>
      <c r="C20" s="1"/>
      <c r="D20" s="1"/>
      <c r="E20" s="19"/>
      <c r="F20" s="32"/>
      <c r="H20" t="s">
        <v>29</v>
      </c>
    </row>
    <row r="21" spans="1:8" ht="15" thickBot="1" x14ac:dyDescent="0.35">
      <c r="B21" s="1" t="s">
        <v>25</v>
      </c>
      <c r="C21" s="13"/>
      <c r="D21" s="34" t="s">
        <v>27</v>
      </c>
      <c r="E21" s="19"/>
      <c r="F21" s="19"/>
    </row>
    <row r="22" spans="1:8" x14ac:dyDescent="0.3">
      <c r="B22" s="36">
        <f>SUM(B4:D4)</f>
        <v>1</v>
      </c>
      <c r="E22" s="19"/>
      <c r="F22" t="s">
        <v>24</v>
      </c>
      <c r="G22" s="34" t="s">
        <v>31</v>
      </c>
    </row>
    <row r="23" spans="1:8" ht="15" thickBot="1" x14ac:dyDescent="0.35">
      <c r="B23" s="37">
        <f>SUM(B5:D5)</f>
        <v>2</v>
      </c>
      <c r="E23" s="19"/>
      <c r="F23" s="19"/>
      <c r="G23" s="35"/>
      <c r="H23" t="s">
        <v>32</v>
      </c>
    </row>
    <row r="24" spans="1:8" x14ac:dyDescent="0.3">
      <c r="B24" s="1"/>
      <c r="C24" s="13"/>
      <c r="D24" s="14"/>
      <c r="E24" s="19"/>
      <c r="F24" s="19"/>
      <c r="G24" s="35"/>
      <c r="H24" t="s">
        <v>30</v>
      </c>
    </row>
    <row r="25" spans="1:8" ht="15" thickBot="1" x14ac:dyDescent="0.35">
      <c r="A25" s="2" t="s">
        <v>9</v>
      </c>
      <c r="B25" s="1" t="s">
        <v>11</v>
      </c>
      <c r="C25" s="1"/>
      <c r="D25" s="2"/>
    </row>
    <row r="26" spans="1:8" x14ac:dyDescent="0.3">
      <c r="A26" s="1" t="s">
        <v>3</v>
      </c>
      <c r="B26" s="24">
        <f>B14-B4</f>
        <v>-1</v>
      </c>
      <c r="C26" s="20">
        <f>C14-B4</f>
        <v>-1</v>
      </c>
      <c r="D26" s="21">
        <f>D14-C4</f>
        <v>0</v>
      </c>
      <c r="F26" s="31" t="s">
        <v>16</v>
      </c>
      <c r="G26" s="38"/>
    </row>
    <row r="27" spans="1:8" ht="15" thickBot="1" x14ac:dyDescent="0.35">
      <c r="A27" t="s">
        <v>4</v>
      </c>
      <c r="B27" s="25">
        <f>B15-B5</f>
        <v>0</v>
      </c>
      <c r="C27" s="22">
        <f>C15-B5</f>
        <v>0</v>
      </c>
      <c r="D27" s="23">
        <f>D15-C5</f>
        <v>0</v>
      </c>
      <c r="G27" s="38"/>
    </row>
    <row r="28" spans="1:8" x14ac:dyDescent="0.3">
      <c r="A28" s="1"/>
      <c r="B28" s="1"/>
      <c r="C28" s="1"/>
      <c r="G28" s="38" t="s">
        <v>33</v>
      </c>
    </row>
    <row r="29" spans="1:8" ht="15" thickBot="1" x14ac:dyDescent="0.35">
      <c r="A29" s="2" t="s">
        <v>10</v>
      </c>
      <c r="B29" s="1" t="s">
        <v>12</v>
      </c>
      <c r="G29" s="38"/>
    </row>
    <row r="30" spans="1:8" x14ac:dyDescent="0.3">
      <c r="A30" s="1" t="s">
        <v>3</v>
      </c>
      <c r="B30" s="24">
        <f>B14-C4</f>
        <v>0</v>
      </c>
      <c r="C30" s="20">
        <f>C14-D4</f>
        <v>0</v>
      </c>
      <c r="D30" s="21">
        <f>D14-D4</f>
        <v>0</v>
      </c>
      <c r="F30" s="31" t="s">
        <v>16</v>
      </c>
      <c r="G30" s="38" t="s">
        <v>34</v>
      </c>
    </row>
    <row r="31" spans="1:8" ht="15" thickBot="1" x14ac:dyDescent="0.35">
      <c r="A31" t="s">
        <v>4</v>
      </c>
      <c r="B31" s="25">
        <f>B15-C5</f>
        <v>-1</v>
      </c>
      <c r="C31" s="22">
        <f>C15-D5</f>
        <v>-1</v>
      </c>
      <c r="D31" s="23">
        <f>D15-D5</f>
        <v>0</v>
      </c>
      <c r="G31" s="38"/>
    </row>
    <row r="32" spans="1:8" x14ac:dyDescent="0.3">
      <c r="G32" s="38" t="s">
        <v>35</v>
      </c>
    </row>
    <row r="33" spans="1:8" ht="15" thickBot="1" x14ac:dyDescent="0.35">
      <c r="A33" t="s">
        <v>13</v>
      </c>
      <c r="B33" t="s">
        <v>14</v>
      </c>
      <c r="G33" s="38"/>
    </row>
    <row r="34" spans="1:8" x14ac:dyDescent="0.3">
      <c r="A34" s="1" t="s">
        <v>3</v>
      </c>
      <c r="B34" s="24">
        <f>B14-B4-C4+1</f>
        <v>0</v>
      </c>
      <c r="C34" s="20">
        <f>C14-B4-D4+1</f>
        <v>0</v>
      </c>
      <c r="D34" s="21">
        <f>D14-C4-D4+1</f>
        <v>1</v>
      </c>
      <c r="F34" s="31" t="s">
        <v>17</v>
      </c>
      <c r="G34" s="38"/>
    </row>
    <row r="35" spans="1:8" ht="15" thickBot="1" x14ac:dyDescent="0.35">
      <c r="A35" t="s">
        <v>4</v>
      </c>
      <c r="B35" s="25">
        <f>B15-B5-C5+1</f>
        <v>0</v>
      </c>
      <c r="C35" s="22">
        <f>C15-B5-D5+1</f>
        <v>0</v>
      </c>
      <c r="D35" s="23">
        <f>D15-C5-D5+1</f>
        <v>0</v>
      </c>
      <c r="G35" s="38"/>
    </row>
    <row r="37" spans="1:8" ht="15" thickBot="1" x14ac:dyDescent="0.35">
      <c r="A37" t="s">
        <v>13</v>
      </c>
      <c r="B37" t="s">
        <v>15</v>
      </c>
    </row>
    <row r="38" spans="1:8" x14ac:dyDescent="0.3">
      <c r="A38" s="1" t="s">
        <v>3</v>
      </c>
      <c r="B38">
        <f t="array" ref="B38">SUM(B4:D4*B8:D8)</f>
        <v>5</v>
      </c>
      <c r="C38">
        <f t="array" ref="C38">SUM($B$12:$D$12*B14:D14)</f>
        <v>0</v>
      </c>
      <c r="D38" s="18">
        <f>SUM(B38:C38)</f>
        <v>5</v>
      </c>
      <c r="E38" s="26">
        <f>B38+C38-$F$4</f>
        <v>-6.9999999999999964</v>
      </c>
      <c r="G38" s="31" t="s">
        <v>16</v>
      </c>
      <c r="H38" t="s">
        <v>36</v>
      </c>
    </row>
    <row r="39" spans="1:8" ht="15" thickBot="1" x14ac:dyDescent="0.35">
      <c r="A39" t="s">
        <v>4</v>
      </c>
      <c r="B39">
        <f t="array" ref="B39">SUM(B5:D5*B9:D9)</f>
        <v>7</v>
      </c>
      <c r="C39">
        <f t="array" ref="C39">SUM($B$12:$D$12*B15:D15)</f>
        <v>5</v>
      </c>
      <c r="D39" s="18">
        <f>SUM(B39:C39)</f>
        <v>12</v>
      </c>
      <c r="E39" s="27">
        <f>B39+C39-$F$4</f>
        <v>0</v>
      </c>
      <c r="H39" t="s">
        <v>37</v>
      </c>
    </row>
    <row r="40" spans="1:8" x14ac:dyDescent="0.3">
      <c r="B40" t="s">
        <v>21</v>
      </c>
      <c r="C40" t="s">
        <v>22</v>
      </c>
    </row>
    <row r="41" spans="1:8" x14ac:dyDescent="0.3">
      <c r="B41" t="s">
        <v>38</v>
      </c>
      <c r="C41" t="s">
        <v>39</v>
      </c>
      <c r="D41" t="s">
        <v>23</v>
      </c>
      <c r="E41" t="s">
        <v>49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Ivan Nagy</dc:creator>
  <cp:lastModifiedBy>Ivan Nagy</cp:lastModifiedBy>
  <cp:lastPrinted>2015-05-26T09:23:12Z</cp:lastPrinted>
  <dcterms:created xsi:type="dcterms:W3CDTF">2015-05-24T14:03:23Z</dcterms:created>
  <dcterms:modified xsi:type="dcterms:W3CDTF">2020-06-11T17:30:08Z</dcterms:modified>
</cp:coreProperties>
</file>