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040" windowHeight="10152"/>
  </bookViews>
  <sheets>
    <sheet name="Sheet1" sheetId="1" r:id="rId1"/>
  </sheets>
  <definedNames>
    <definedName name="solver_adj" localSheetId="0" hidden="1">Sheet1!$B$14:$U$14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Sheet1!$B$10:$F$10</definedName>
    <definedName name="solver_lhs2" localSheetId="0" hidden="1">Sheet1!$B$14:$U$14</definedName>
    <definedName name="solver_lhs3" localSheetId="0" hidden="1">Sheet1!$H$4:$H$8</definedName>
    <definedName name="solver_lhs4" localSheetId="0" hidden="1">Sheet1!$N$19:$N$28</definedName>
    <definedName name="solver_lhs5" localSheetId="0" hidden="1">Sheet1!$O$19:$O$25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4</definedName>
    <definedName name="solver_nwt" localSheetId="0" hidden="1">1</definedName>
    <definedName name="solver_opt" localSheetId="0" hidden="1">Sheet1!$K$3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el2" localSheetId="0" hidden="1">5</definedName>
    <definedName name="solver_rel3" localSheetId="0" hidden="1">2</definedName>
    <definedName name="solver_rel4" localSheetId="0" hidden="1">1</definedName>
    <definedName name="solver_rel5" localSheetId="0" hidden="1">1</definedName>
    <definedName name="solver_rhs1" localSheetId="0" hidden="1">1</definedName>
    <definedName name="solver_rhs2" localSheetId="0" hidden="1">binary</definedName>
    <definedName name="solver_rhs3" localSheetId="0" hidden="1">1</definedName>
    <definedName name="solver_rhs4" localSheetId="0" hidden="1">1</definedName>
    <definedName name="solver_rhs5" localSheetId="0" hidden="1">2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F15" i="1"/>
  <c r="E15" i="1"/>
  <c r="D15" i="1"/>
  <c r="K3" i="1" s="1" a="1"/>
  <c r="C15" i="1"/>
  <c r="B15" i="1"/>
  <c r="E8" i="1"/>
  <c r="D8" i="1"/>
  <c r="C8" i="1"/>
  <c r="B8" i="1"/>
  <c r="F7" i="1"/>
  <c r="N28" i="1" s="1"/>
  <c r="D7" i="1"/>
  <c r="C7" i="1"/>
  <c r="B7" i="1"/>
  <c r="F6" i="1"/>
  <c r="E6" i="1"/>
  <c r="N26" i="1" s="1"/>
  <c r="C6" i="1"/>
  <c r="B6" i="1"/>
  <c r="F5" i="1"/>
  <c r="E5" i="1"/>
  <c r="D5" i="1"/>
  <c r="B5" i="1"/>
  <c r="F4" i="1"/>
  <c r="E4" i="1"/>
  <c r="D4" i="1"/>
  <c r="C4" i="1"/>
  <c r="B10" i="1" l="1"/>
  <c r="C10" i="1"/>
  <c r="K3" i="1"/>
  <c r="N20" i="1"/>
  <c r="N21" i="1"/>
  <c r="D10" i="1"/>
  <c r="N24" i="1"/>
  <c r="N22" i="1"/>
  <c r="N25" i="1"/>
  <c r="N27" i="1"/>
  <c r="E10" i="1"/>
  <c r="F10" i="1"/>
  <c r="H8" i="1"/>
  <c r="H4" i="1"/>
  <c r="H7" i="1"/>
  <c r="N19" i="1"/>
  <c r="N23" i="1"/>
  <c r="H5" i="1"/>
  <c r="H6" i="1"/>
</calcChain>
</file>

<file path=xl/sharedStrings.xml><?xml version="1.0" encoding="utf-8"?>
<sst xmlns="http://schemas.openxmlformats.org/spreadsheetml/2006/main" count="18" uniqueCount="17">
  <si>
    <t>Obchodní cestující - 5 měst</t>
  </si>
  <si>
    <t>x</t>
  </si>
  <si>
    <t>d</t>
  </si>
  <si>
    <t>II</t>
  </si>
  <si>
    <t>III</t>
  </si>
  <si>
    <t>J =</t>
  </si>
  <si>
    <t>kritérium</t>
  </si>
  <si>
    <t>pro sestavení kritéria</t>
  </si>
  <si>
    <t>dvou-krokové</t>
  </si>
  <si>
    <t>Tady se zadávají</t>
  </si>
  <si>
    <t>délky cest</t>
  </si>
  <si>
    <t>tady je možno zadat apriorní hodnoty x (i když to prakticky nemá význam)</t>
  </si>
  <si>
    <t>protože mohou být jen v kombinacích</t>
  </si>
  <si>
    <t>s dvoukrokovými - a ty už se hlídají</t>
  </si>
  <si>
    <t>nemusí se hlídat vůbec</t>
  </si>
  <si>
    <r>
      <rPr>
        <b/>
        <sz val="11"/>
        <color theme="1"/>
        <rFont val="Calibri"/>
        <family val="2"/>
        <charset val="238"/>
        <scheme val="minor"/>
      </rPr>
      <t>podmínka</t>
    </r>
    <r>
      <rPr>
        <sz val="11"/>
        <color theme="1"/>
        <rFont val="Calibri"/>
        <family val="2"/>
        <charset val="238"/>
        <scheme val="minor"/>
      </rPr>
      <t xml:space="preserve"> na "každé město jednou"</t>
    </r>
  </si>
  <si>
    <r>
      <rPr>
        <b/>
        <sz val="11"/>
        <color theme="1"/>
        <rFont val="Calibri"/>
        <family val="2"/>
        <charset val="238"/>
        <scheme val="minor"/>
      </rPr>
      <t>podmínka</t>
    </r>
    <r>
      <rPr>
        <sz val="11"/>
        <color theme="1"/>
        <rFont val="Calibri"/>
        <family val="2"/>
        <charset val="238"/>
        <scheme val="minor"/>
      </rPr>
      <t xml:space="preserve"> na cykly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</si>
</sst>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rgb="FFFFFF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4" tint="-0.249977111117893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206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2" xfId="0" applyFill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2" borderId="0" xfId="0" applyFill="1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9" xfId="0" applyFill="1" applyBorder="1"/>
    <xf numFmtId="0" fontId="0" fillId="3" borderId="0" xfId="0" applyFill="1"/>
    <xf numFmtId="0" fontId="3" fillId="4" borderId="0" xfId="0" applyFont="1" applyFill="1"/>
    <xf numFmtId="0" fontId="0" fillId="0" borderId="0" xfId="0" applyFill="1" applyBorder="1"/>
    <xf numFmtId="0" fontId="0" fillId="0" borderId="1" xfId="0" applyBorder="1"/>
    <xf numFmtId="0" fontId="0" fillId="0" borderId="2" xfId="0" applyBorder="1"/>
    <xf numFmtId="0" fontId="0" fillId="3" borderId="0" xfId="0" applyFill="1" applyBorder="1"/>
    <xf numFmtId="0" fontId="0" fillId="3" borderId="6" xfId="0" applyFill="1" applyBorder="1"/>
    <xf numFmtId="0" fontId="0" fillId="0" borderId="9" xfId="0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0" borderId="3" xfId="0" applyFont="1" applyBorder="1"/>
    <xf numFmtId="0" fontId="5" fillId="0" borderId="4" xfId="0" applyFont="1" applyBorder="1"/>
    <xf numFmtId="0" fontId="4" fillId="0" borderId="0" xfId="0" applyFont="1"/>
    <xf numFmtId="0" fontId="6" fillId="0" borderId="0" xfId="0" applyFon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tabSelected="1" workbookViewId="0">
      <selection activeCell="V27" sqref="V27"/>
    </sheetView>
  </sheetViews>
  <sheetFormatPr defaultColWidth="5.77734375" defaultRowHeight="14.4" x14ac:dyDescent="0.3"/>
  <sheetData>
    <row r="1" spans="1:21" ht="15.6" x14ac:dyDescent="0.3">
      <c r="A1" s="1" t="s">
        <v>0</v>
      </c>
    </row>
    <row r="2" spans="1:21" ht="15" thickBot="1" x14ac:dyDescent="0.35">
      <c r="A2" t="s">
        <v>15</v>
      </c>
      <c r="J2" s="25" t="s">
        <v>6</v>
      </c>
    </row>
    <row r="3" spans="1:21" ht="15" thickBot="1" x14ac:dyDescent="0.35">
      <c r="A3" t="s">
        <v>1</v>
      </c>
      <c r="B3" s="2">
        <v>1</v>
      </c>
      <c r="C3" s="2">
        <v>2</v>
      </c>
      <c r="D3" s="2">
        <v>3</v>
      </c>
      <c r="E3" s="2">
        <v>4</v>
      </c>
      <c r="F3" s="2">
        <v>5</v>
      </c>
      <c r="J3" t="s">
        <v>5</v>
      </c>
      <c r="K3" s="16">
        <f t="array" ref="K3">SUM(B14:U14*B15:U15)</f>
        <v>12</v>
      </c>
    </row>
    <row r="4" spans="1:21" x14ac:dyDescent="0.3">
      <c r="A4" s="2">
        <v>1</v>
      </c>
      <c r="B4" s="3">
        <v>0</v>
      </c>
      <c r="C4" s="4">
        <f>B14</f>
        <v>0</v>
      </c>
      <c r="D4" s="4">
        <f>C14</f>
        <v>1</v>
      </c>
      <c r="E4" s="4">
        <f>D14</f>
        <v>0</v>
      </c>
      <c r="F4" s="5">
        <f>E14</f>
        <v>0</v>
      </c>
      <c r="H4">
        <f>SUM(B4:F4)</f>
        <v>1</v>
      </c>
    </row>
    <row r="5" spans="1:21" x14ac:dyDescent="0.3">
      <c r="A5" s="2">
        <v>2</v>
      </c>
      <c r="B5" s="6">
        <f>F14</f>
        <v>1</v>
      </c>
      <c r="C5" s="7">
        <v>0</v>
      </c>
      <c r="D5" s="8">
        <f>G14</f>
        <v>0</v>
      </c>
      <c r="E5" s="8">
        <f>H14</f>
        <v>0</v>
      </c>
      <c r="F5" s="9">
        <f>I14</f>
        <v>0</v>
      </c>
      <c r="H5">
        <f t="shared" ref="H5:H8" si="0">SUM(B5:F5)</f>
        <v>1</v>
      </c>
    </row>
    <row r="6" spans="1:21" x14ac:dyDescent="0.3">
      <c r="A6" s="2">
        <v>3</v>
      </c>
      <c r="B6" s="6">
        <f>J14</f>
        <v>0</v>
      </c>
      <c r="C6" s="8">
        <f>K14</f>
        <v>0</v>
      </c>
      <c r="D6" s="7">
        <v>0</v>
      </c>
      <c r="E6" s="8">
        <f>L14</f>
        <v>1</v>
      </c>
      <c r="F6" s="9">
        <f>M14</f>
        <v>0</v>
      </c>
      <c r="H6">
        <f t="shared" si="0"/>
        <v>1</v>
      </c>
    </row>
    <row r="7" spans="1:21" x14ac:dyDescent="0.3">
      <c r="A7" s="2">
        <v>4</v>
      </c>
      <c r="B7" s="6">
        <f>N14</f>
        <v>0</v>
      </c>
      <c r="C7" s="8">
        <f>O14</f>
        <v>0</v>
      </c>
      <c r="D7" s="8">
        <f>P14</f>
        <v>0</v>
      </c>
      <c r="E7" s="7">
        <v>0</v>
      </c>
      <c r="F7" s="9">
        <f>Q14</f>
        <v>1</v>
      </c>
      <c r="H7">
        <f t="shared" si="0"/>
        <v>1</v>
      </c>
    </row>
    <row r="8" spans="1:21" ht="15" thickBot="1" x14ac:dyDescent="0.35">
      <c r="A8" s="2">
        <v>5</v>
      </c>
      <c r="B8" s="10">
        <f>R14</f>
        <v>0</v>
      </c>
      <c r="C8" s="11">
        <f>S14</f>
        <v>1</v>
      </c>
      <c r="D8" s="11">
        <f>T14</f>
        <v>0</v>
      </c>
      <c r="E8" s="11">
        <f>U14</f>
        <v>0</v>
      </c>
      <c r="F8" s="12">
        <v>0</v>
      </c>
      <c r="H8">
        <f t="shared" si="0"/>
        <v>1</v>
      </c>
    </row>
    <row r="9" spans="1:21" x14ac:dyDescent="0.3">
      <c r="A9" s="2"/>
      <c r="B9" s="8"/>
      <c r="C9" s="8"/>
      <c r="D9" s="8"/>
      <c r="E9" s="8"/>
      <c r="F9" s="15"/>
    </row>
    <row r="10" spans="1:21" x14ac:dyDescent="0.3">
      <c r="A10" s="2"/>
      <c r="B10" s="8">
        <f>SUM(B4:B8)</f>
        <v>1</v>
      </c>
      <c r="C10" s="8">
        <f t="shared" ref="C10:F10" si="1">SUM(C4:C8)</f>
        <v>1</v>
      </c>
      <c r="D10" s="8">
        <f t="shared" si="1"/>
        <v>1</v>
      </c>
      <c r="E10" s="8">
        <f t="shared" si="1"/>
        <v>1</v>
      </c>
      <c r="F10" s="8">
        <f t="shared" si="1"/>
        <v>1</v>
      </c>
    </row>
    <row r="11" spans="1:21" x14ac:dyDescent="0.3">
      <c r="A11" s="2"/>
      <c r="B11" s="8"/>
      <c r="C11" s="8"/>
      <c r="D11" s="8"/>
      <c r="E11" s="8"/>
      <c r="F11" s="8"/>
    </row>
    <row r="12" spans="1:21" ht="15" thickBot="1" x14ac:dyDescent="0.35">
      <c r="A12" t="s">
        <v>7</v>
      </c>
      <c r="I12" t="s">
        <v>11</v>
      </c>
    </row>
    <row r="13" spans="1:21" x14ac:dyDescent="0.3">
      <c r="A13" s="17"/>
      <c r="B13" s="23">
        <v>12</v>
      </c>
      <c r="C13" s="23">
        <v>13</v>
      </c>
      <c r="D13" s="23">
        <v>14</v>
      </c>
      <c r="E13" s="23">
        <v>15</v>
      </c>
      <c r="F13" s="23">
        <v>21</v>
      </c>
      <c r="G13" s="23">
        <v>23</v>
      </c>
      <c r="H13" s="23">
        <v>24</v>
      </c>
      <c r="I13" s="23">
        <v>25</v>
      </c>
      <c r="J13" s="23">
        <v>31</v>
      </c>
      <c r="K13" s="23">
        <v>32</v>
      </c>
      <c r="L13" s="23">
        <v>34</v>
      </c>
      <c r="M13" s="23">
        <v>35</v>
      </c>
      <c r="N13" s="23">
        <v>41</v>
      </c>
      <c r="O13" s="23">
        <v>42</v>
      </c>
      <c r="P13" s="23">
        <v>43</v>
      </c>
      <c r="Q13" s="23">
        <v>45</v>
      </c>
      <c r="R13" s="23">
        <v>51</v>
      </c>
      <c r="S13" s="23">
        <v>52</v>
      </c>
      <c r="T13" s="23">
        <v>53</v>
      </c>
      <c r="U13" s="24">
        <v>54</v>
      </c>
    </row>
    <row r="14" spans="1:21" x14ac:dyDescent="0.3">
      <c r="A14" s="6" t="s">
        <v>1</v>
      </c>
      <c r="B14" s="18">
        <v>0</v>
      </c>
      <c r="C14" s="18">
        <v>1</v>
      </c>
      <c r="D14" s="18">
        <v>0</v>
      </c>
      <c r="E14" s="18">
        <v>0</v>
      </c>
      <c r="F14" s="18">
        <v>1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1</v>
      </c>
      <c r="M14" s="18">
        <v>0</v>
      </c>
      <c r="N14" s="18">
        <v>0</v>
      </c>
      <c r="O14" s="18">
        <v>0</v>
      </c>
      <c r="P14" s="18">
        <v>0</v>
      </c>
      <c r="Q14" s="18">
        <v>1</v>
      </c>
      <c r="R14" s="18">
        <v>0</v>
      </c>
      <c r="S14" s="18">
        <v>1</v>
      </c>
      <c r="T14" s="18">
        <v>0</v>
      </c>
      <c r="U14" s="19">
        <v>0</v>
      </c>
    </row>
    <row r="15" spans="1:21" ht="15" thickBot="1" x14ac:dyDescent="0.35">
      <c r="A15" s="10" t="s">
        <v>2</v>
      </c>
      <c r="B15" s="11">
        <f>C21</f>
        <v>5</v>
      </c>
      <c r="C15" s="11">
        <f>C23</f>
        <v>1</v>
      </c>
      <c r="D15" s="11">
        <f>D21</f>
        <v>8</v>
      </c>
      <c r="E15" s="11">
        <f>D23</f>
        <v>4</v>
      </c>
      <c r="F15" s="11">
        <f>F19</f>
        <v>2</v>
      </c>
      <c r="G15" s="11">
        <f>G20</f>
        <v>9</v>
      </c>
      <c r="H15" s="11">
        <f>H19</f>
        <v>1</v>
      </c>
      <c r="I15" s="11">
        <f>H20</f>
        <v>1</v>
      </c>
      <c r="J15" s="11">
        <f>F25</f>
        <v>1</v>
      </c>
      <c r="K15" s="11">
        <f>G24</f>
        <v>8</v>
      </c>
      <c r="L15" s="11">
        <f>H24</f>
        <v>7</v>
      </c>
      <c r="M15" s="11">
        <f>H25</f>
        <v>6</v>
      </c>
      <c r="N15" s="11">
        <f>J20</f>
        <v>4</v>
      </c>
      <c r="O15" s="11">
        <f>J19</f>
        <v>9</v>
      </c>
      <c r="P15" s="11">
        <f>J21</f>
        <v>6</v>
      </c>
      <c r="Q15" s="11">
        <f>K21</f>
        <v>1</v>
      </c>
      <c r="R15" s="11">
        <f>J24</f>
        <v>3</v>
      </c>
      <c r="S15" s="11">
        <f>J23</f>
        <v>1</v>
      </c>
      <c r="T15" s="11">
        <f>J25</f>
        <v>6</v>
      </c>
      <c r="U15" s="20">
        <f>K23</f>
        <v>5</v>
      </c>
    </row>
    <row r="17" spans="2:22" x14ac:dyDescent="0.3">
      <c r="B17" s="25" t="s">
        <v>9</v>
      </c>
      <c r="M17" t="s">
        <v>16</v>
      </c>
    </row>
    <row r="18" spans="2:22" x14ac:dyDescent="0.3">
      <c r="B18" s="25" t="s">
        <v>10</v>
      </c>
      <c r="F18" s="13"/>
      <c r="G18" s="14">
        <v>2</v>
      </c>
      <c r="H18" s="13"/>
      <c r="N18" s="22" t="s">
        <v>3</v>
      </c>
      <c r="O18" s="22" t="s">
        <v>4</v>
      </c>
      <c r="P18" t="s">
        <v>14</v>
      </c>
    </row>
    <row r="19" spans="2:22" x14ac:dyDescent="0.3">
      <c r="E19" s="13"/>
      <c r="F19" s="13">
        <v>2</v>
      </c>
      <c r="G19" s="13"/>
      <c r="H19" s="13">
        <v>1</v>
      </c>
      <c r="I19" s="13"/>
      <c r="J19" s="13">
        <v>9</v>
      </c>
      <c r="M19" s="26">
        <v>12</v>
      </c>
      <c r="N19">
        <f>C4+B5</f>
        <v>1</v>
      </c>
      <c r="P19" t="s">
        <v>12</v>
      </c>
    </row>
    <row r="20" spans="2:22" x14ac:dyDescent="0.3">
      <c r="D20" s="13"/>
      <c r="E20" s="13"/>
      <c r="F20" s="13"/>
      <c r="G20" s="13">
        <v>9</v>
      </c>
      <c r="H20" s="13">
        <v>1</v>
      </c>
      <c r="I20" s="13"/>
      <c r="J20" s="13">
        <v>4</v>
      </c>
      <c r="K20" s="14">
        <v>4</v>
      </c>
      <c r="M20" s="26">
        <v>13</v>
      </c>
      <c r="N20">
        <f>D4+B6</f>
        <v>1</v>
      </c>
      <c r="P20" t="s">
        <v>13</v>
      </c>
    </row>
    <row r="21" spans="2:22" x14ac:dyDescent="0.3">
      <c r="C21" s="13">
        <v>5</v>
      </c>
      <c r="D21" s="13">
        <v>8</v>
      </c>
      <c r="E21" s="13"/>
      <c r="F21" s="13"/>
      <c r="G21" s="13"/>
      <c r="H21" s="13"/>
      <c r="I21" s="13"/>
      <c r="J21" s="13">
        <v>6</v>
      </c>
      <c r="K21" s="13">
        <v>1</v>
      </c>
      <c r="M21" s="26">
        <v>14</v>
      </c>
      <c r="N21">
        <f>E4+B7</f>
        <v>0</v>
      </c>
    </row>
    <row r="22" spans="2:22" x14ac:dyDescent="0.3">
      <c r="B22" s="14">
        <v>1</v>
      </c>
      <c r="C22" s="13"/>
      <c r="D22" s="13"/>
      <c r="E22" s="13"/>
      <c r="F22" s="13"/>
      <c r="G22" s="13"/>
      <c r="H22" s="13"/>
      <c r="I22" s="13"/>
      <c r="J22" s="13"/>
      <c r="K22" s="13"/>
      <c r="M22" s="26">
        <v>15</v>
      </c>
      <c r="N22">
        <f>F4+B8</f>
        <v>0</v>
      </c>
    </row>
    <row r="23" spans="2:22" x14ac:dyDescent="0.3">
      <c r="C23" s="13">
        <v>1</v>
      </c>
      <c r="D23" s="13">
        <v>4</v>
      </c>
      <c r="E23" s="13"/>
      <c r="F23" s="13"/>
      <c r="G23" s="13"/>
      <c r="H23" s="13"/>
      <c r="I23" s="13"/>
      <c r="J23" s="13">
        <v>1</v>
      </c>
      <c r="K23" s="13">
        <v>5</v>
      </c>
      <c r="M23" s="26">
        <v>23</v>
      </c>
      <c r="N23">
        <f>D5+C6</f>
        <v>0</v>
      </c>
    </row>
    <row r="24" spans="2:22" x14ac:dyDescent="0.3">
      <c r="D24" s="13"/>
      <c r="E24" s="13"/>
      <c r="F24" s="13"/>
      <c r="G24" s="13">
        <v>8</v>
      </c>
      <c r="H24" s="13">
        <v>7</v>
      </c>
      <c r="I24" s="13"/>
      <c r="J24" s="13">
        <v>3</v>
      </c>
      <c r="K24" s="14">
        <v>5</v>
      </c>
      <c r="M24" s="26">
        <v>24</v>
      </c>
      <c r="N24">
        <f>E5+C7</f>
        <v>0</v>
      </c>
    </row>
    <row r="25" spans="2:22" x14ac:dyDescent="0.3">
      <c r="E25" s="13"/>
      <c r="F25" s="13">
        <v>1</v>
      </c>
      <c r="G25" s="13"/>
      <c r="H25" s="13">
        <v>6</v>
      </c>
      <c r="I25" s="13"/>
      <c r="J25" s="13">
        <v>6</v>
      </c>
      <c r="M25" s="26">
        <v>25</v>
      </c>
      <c r="N25">
        <f>F5+C8</f>
        <v>1</v>
      </c>
    </row>
    <row r="26" spans="2:22" ht="15" thickBot="1" x14ac:dyDescent="0.35">
      <c r="F26" s="13"/>
      <c r="G26" s="14">
        <v>3</v>
      </c>
      <c r="H26" s="13"/>
      <c r="M26" s="26">
        <v>34</v>
      </c>
      <c r="N26">
        <f>E6+D7</f>
        <v>1</v>
      </c>
    </row>
    <row r="27" spans="2:22" ht="15" thickBot="1" x14ac:dyDescent="0.35">
      <c r="M27" s="26">
        <v>35</v>
      </c>
      <c r="N27">
        <f>F6+D8</f>
        <v>0</v>
      </c>
      <c r="V27" s="16"/>
    </row>
    <row r="28" spans="2:22" x14ac:dyDescent="0.3">
      <c r="M28" s="26">
        <v>45</v>
      </c>
      <c r="N28">
        <f>F7+E8</f>
        <v>1</v>
      </c>
      <c r="O28" s="21" t="s">
        <v>8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cp:lastPrinted>2015-06-18T08:04:07Z</cp:lastPrinted>
  <dcterms:created xsi:type="dcterms:W3CDTF">2015-06-17T14:15:26Z</dcterms:created>
  <dcterms:modified xsi:type="dcterms:W3CDTF">2020-06-26T16:27:24Z</dcterms:modified>
</cp:coreProperties>
</file>