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852" windowHeight="9000"/>
  </bookViews>
  <sheets>
    <sheet name="List1" sheetId="1" r:id="rId1"/>
    <sheet name="List2" sheetId="2" r:id="rId2"/>
    <sheet name="List3" sheetId="3" r:id="rId3"/>
  </sheets>
  <definedNames>
    <definedName name="solver_adj" localSheetId="0" hidden="1">List1!$C$4:$F$4,List1!$D$5:$F$5,List1!$E$6:$F$6,List1!$F$7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List1!$I$7:$M$7</definedName>
    <definedName name="solver_lhs2" localSheetId="0" hidden="1">List1!$C$4:$F$4</definedName>
    <definedName name="solver_lhs3" localSheetId="0" hidden="1">List1!$D$5:$F$5</definedName>
    <definedName name="solver_lhs4" localSheetId="0" hidden="1">List1!$E$6:$F$6</definedName>
    <definedName name="solver_lhs5" localSheetId="0" hidden="1">List1!$F$7</definedName>
    <definedName name="solver_lhs6" localSheetId="0" hidden="1">List1!#REF!</definedName>
    <definedName name="solver_lhs7" localSheetId="0" hidden="1">List1!#REF!</definedName>
    <definedName name="solver_lhs8" localSheetId="0" hidden="1">List1!#REF!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List1!$I$4</definedName>
    <definedName name="solver_pre" localSheetId="0" hidden="1">0.000001</definedName>
    <definedName name="solver_rbv" localSheetId="0" hidden="1">2</definedName>
    <definedName name="solver_rel1" localSheetId="0" hidden="1">2</definedName>
    <definedName name="solver_rel2" localSheetId="0" hidden="1">5</definedName>
    <definedName name="solver_rel3" localSheetId="0" hidden="1">5</definedName>
    <definedName name="solver_rel4" localSheetId="0" hidden="1">5</definedName>
    <definedName name="solver_rel5" localSheetId="0" hidden="1">5</definedName>
    <definedName name="solver_rel6" localSheetId="0" hidden="1">2</definedName>
    <definedName name="solver_rel7" localSheetId="0" hidden="1">2</definedName>
    <definedName name="solver_rel8" localSheetId="0" hidden="1">2</definedName>
    <definedName name="solver_rhs1" localSheetId="0" hidden="1">2</definedName>
    <definedName name="solver_rhs2" localSheetId="0" hidden="1">binární_číslo</definedName>
    <definedName name="solver_rhs3" localSheetId="0" hidden="1">binární_číslo</definedName>
    <definedName name="solver_rhs4" localSheetId="0" hidden="1">binární_číslo</definedName>
    <definedName name="solver_rhs5" localSheetId="0" hidden="1">binární_číslo</definedName>
    <definedName name="solver_rhs6" localSheetId="0" hidden="1">0</definedName>
    <definedName name="solver_rhs7" localSheetId="0" hidden="1">0</definedName>
    <definedName name="solver_rhs8" localSheetId="0" hidden="1">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F14" i="1" l="1"/>
  <c r="F13" i="1"/>
  <c r="E13" i="1"/>
  <c r="F12" i="1"/>
  <c r="E12" i="1"/>
  <c r="D12" i="1"/>
  <c r="F11" i="1"/>
  <c r="E11" i="1"/>
  <c r="D11" i="1"/>
  <c r="C11" i="1"/>
  <c r="M7" i="1" l="1"/>
  <c r="L7" i="1"/>
  <c r="K7" i="1"/>
  <c r="J7" i="1"/>
  <c r="I7" i="1"/>
  <c r="I4" i="1"/>
</calcChain>
</file>

<file path=xl/sharedStrings.xml><?xml version="1.0" encoding="utf-8"?>
<sst xmlns="http://schemas.openxmlformats.org/spreadsheetml/2006/main" count="13" uniqueCount="13">
  <si>
    <t>x</t>
  </si>
  <si>
    <t>c</t>
  </si>
  <si>
    <t>Podmínka  1: každý uzel 2 hrany</t>
  </si>
  <si>
    <t>Tady se zadávají</t>
  </si>
  <si>
    <t>délky cest</t>
  </si>
  <si>
    <t>To je jen pro přehlednost. Délky jsou propojeny</t>
  </si>
  <si>
    <t xml:space="preserve">s maticí délek c. </t>
  </si>
  <si>
    <t>TSP 5 uzlů - symetrický (neorientované hrany)</t>
  </si>
  <si>
    <t>Podmínka 2: kontrola cyklů</t>
  </si>
  <si>
    <t>[5/2]=2 ale cykly délky 2 netřeba kontrolovat</t>
  </si>
  <si>
    <t>takže nic !</t>
  </si>
  <si>
    <t>Kriterium  J =</t>
  </si>
  <si>
    <t>cesta: 1-2-5-4-3-1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</si>
</sst>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9"/>
      <color theme="3" tint="0.3999755851924192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FF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0" xfId="0" applyFont="1"/>
    <xf numFmtId="0" fontId="2" fillId="0" borderId="0" xfId="0" applyFont="1"/>
    <xf numFmtId="0" fontId="3" fillId="3" borderId="0" xfId="0" applyFont="1" applyFill="1"/>
    <xf numFmtId="0" fontId="0" fillId="4" borderId="0" xfId="0" applyFill="1"/>
    <xf numFmtId="0" fontId="0" fillId="0" borderId="0" xfId="0" applyFill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18</xdr:row>
      <xdr:rowOff>167640</xdr:rowOff>
    </xdr:from>
    <xdr:to>
      <xdr:col>5</xdr:col>
      <xdr:colOff>251460</xdr:colOff>
      <xdr:row>22</xdr:row>
      <xdr:rowOff>114300</xdr:rowOff>
    </xdr:to>
    <xdr:cxnSp macro="">
      <xdr:nvCxnSpPr>
        <xdr:cNvPr id="3" name="Straight Connector 2"/>
        <xdr:cNvCxnSpPr/>
      </xdr:nvCxnSpPr>
      <xdr:spPr>
        <a:xfrm flipV="1">
          <a:off x="937260" y="3840480"/>
          <a:ext cx="1638300" cy="6781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114300</xdr:rowOff>
    </xdr:from>
    <xdr:to>
      <xdr:col>5</xdr:col>
      <xdr:colOff>213360</xdr:colOff>
      <xdr:row>26</xdr:row>
      <xdr:rowOff>7620</xdr:rowOff>
    </xdr:to>
    <xdr:cxnSp macro="">
      <xdr:nvCxnSpPr>
        <xdr:cNvPr id="6" name="Straight Connector 5"/>
        <xdr:cNvCxnSpPr/>
      </xdr:nvCxnSpPr>
      <xdr:spPr>
        <a:xfrm>
          <a:off x="929640" y="4518660"/>
          <a:ext cx="1607820" cy="62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21</xdr:row>
      <xdr:rowOff>0</xdr:rowOff>
    </xdr:from>
    <xdr:to>
      <xdr:col>8</xdr:col>
      <xdr:colOff>457200</xdr:colOff>
      <xdr:row>22</xdr:row>
      <xdr:rowOff>121920</xdr:rowOff>
    </xdr:to>
    <xdr:cxnSp macro="">
      <xdr:nvCxnSpPr>
        <xdr:cNvPr id="8" name="Straight Connector 7"/>
        <xdr:cNvCxnSpPr/>
      </xdr:nvCxnSpPr>
      <xdr:spPr>
        <a:xfrm flipV="1">
          <a:off x="929640" y="4221480"/>
          <a:ext cx="3246120" cy="3048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</xdr:colOff>
      <xdr:row>22</xdr:row>
      <xdr:rowOff>137160</xdr:rowOff>
    </xdr:from>
    <xdr:to>
      <xdr:col>8</xdr:col>
      <xdr:colOff>457200</xdr:colOff>
      <xdr:row>24</xdr:row>
      <xdr:rowOff>22860</xdr:rowOff>
    </xdr:to>
    <xdr:cxnSp macro="">
      <xdr:nvCxnSpPr>
        <xdr:cNvPr id="10" name="Straight Connector 9"/>
        <xdr:cNvCxnSpPr/>
      </xdr:nvCxnSpPr>
      <xdr:spPr>
        <a:xfrm>
          <a:off x="937260" y="4541520"/>
          <a:ext cx="3238500" cy="2514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243840</xdr:colOff>
      <xdr:row>21</xdr:row>
      <xdr:rowOff>15240</xdr:rowOff>
    </xdr:from>
    <xdr:to>
      <xdr:col>9</xdr:col>
      <xdr:colOff>259080</xdr:colOff>
      <xdr:row>24</xdr:row>
      <xdr:rowOff>7620</xdr:rowOff>
    </xdr:to>
    <xdr:cxnSp macro="">
      <xdr:nvCxnSpPr>
        <xdr:cNvPr id="12" name="Straight Connector 11"/>
        <xdr:cNvCxnSpPr/>
      </xdr:nvCxnSpPr>
      <xdr:spPr>
        <a:xfrm>
          <a:off x="4427220" y="4236720"/>
          <a:ext cx="15240" cy="5410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243840</xdr:colOff>
      <xdr:row>19</xdr:row>
      <xdr:rowOff>0</xdr:rowOff>
    </xdr:from>
    <xdr:to>
      <xdr:col>5</xdr:col>
      <xdr:colOff>259080</xdr:colOff>
      <xdr:row>26</xdr:row>
      <xdr:rowOff>15240</xdr:rowOff>
    </xdr:to>
    <xdr:cxnSp macro="">
      <xdr:nvCxnSpPr>
        <xdr:cNvPr id="14" name="Straight Connector 13"/>
        <xdr:cNvCxnSpPr/>
      </xdr:nvCxnSpPr>
      <xdr:spPr>
        <a:xfrm>
          <a:off x="2567940" y="3855720"/>
          <a:ext cx="15240" cy="1295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281940</xdr:colOff>
      <xdr:row>19</xdr:row>
      <xdr:rowOff>7620</xdr:rowOff>
    </xdr:from>
    <xdr:to>
      <xdr:col>9</xdr:col>
      <xdr:colOff>0</xdr:colOff>
      <xdr:row>20</xdr:row>
      <xdr:rowOff>83820</xdr:rowOff>
    </xdr:to>
    <xdr:cxnSp macro="">
      <xdr:nvCxnSpPr>
        <xdr:cNvPr id="16" name="Straight Connector 15"/>
        <xdr:cNvCxnSpPr/>
      </xdr:nvCxnSpPr>
      <xdr:spPr>
        <a:xfrm>
          <a:off x="2606040" y="3863340"/>
          <a:ext cx="1577340" cy="259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281940</xdr:colOff>
      <xdr:row>24</xdr:row>
      <xdr:rowOff>91440</xdr:rowOff>
    </xdr:from>
    <xdr:to>
      <xdr:col>9</xdr:col>
      <xdr:colOff>0</xdr:colOff>
      <xdr:row>26</xdr:row>
      <xdr:rowOff>7620</xdr:rowOff>
    </xdr:to>
    <xdr:cxnSp macro="">
      <xdr:nvCxnSpPr>
        <xdr:cNvPr id="18" name="Straight Connector 17"/>
        <xdr:cNvCxnSpPr/>
      </xdr:nvCxnSpPr>
      <xdr:spPr>
        <a:xfrm flipV="1">
          <a:off x="2606040" y="4861560"/>
          <a:ext cx="1577340" cy="2819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243840</xdr:colOff>
      <xdr:row>19</xdr:row>
      <xdr:rowOff>0</xdr:rowOff>
    </xdr:from>
    <xdr:to>
      <xdr:col>9</xdr:col>
      <xdr:colOff>7620</xdr:colOff>
      <xdr:row>24</xdr:row>
      <xdr:rowOff>15240</xdr:rowOff>
    </xdr:to>
    <xdr:cxnSp macro="">
      <xdr:nvCxnSpPr>
        <xdr:cNvPr id="20" name="Straight Connector 19"/>
        <xdr:cNvCxnSpPr/>
      </xdr:nvCxnSpPr>
      <xdr:spPr>
        <a:xfrm>
          <a:off x="2567940" y="3855720"/>
          <a:ext cx="1623060" cy="9296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281940</xdr:colOff>
      <xdr:row>21</xdr:row>
      <xdr:rowOff>7620</xdr:rowOff>
    </xdr:from>
    <xdr:to>
      <xdr:col>8</xdr:col>
      <xdr:colOff>449580</xdr:colOff>
      <xdr:row>26</xdr:row>
      <xdr:rowOff>0</xdr:rowOff>
    </xdr:to>
    <xdr:cxnSp macro="">
      <xdr:nvCxnSpPr>
        <xdr:cNvPr id="22" name="Straight Connector 21"/>
        <xdr:cNvCxnSpPr/>
      </xdr:nvCxnSpPr>
      <xdr:spPr>
        <a:xfrm flipV="1">
          <a:off x="2606040" y="4229100"/>
          <a:ext cx="1562100" cy="9067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I4" sqref="I4"/>
    </sheetView>
  </sheetViews>
  <sheetFormatPr defaultColWidth="6.77734375" defaultRowHeight="14.4" x14ac:dyDescent="0.3"/>
  <sheetData>
    <row r="1" spans="1:13" ht="15.6" x14ac:dyDescent="0.3">
      <c r="A1" s="17" t="s">
        <v>7</v>
      </c>
    </row>
    <row r="3" spans="1:13" ht="15" thickBot="1" x14ac:dyDescent="0.35">
      <c r="A3" t="s">
        <v>0</v>
      </c>
      <c r="B3" s="9">
        <v>1</v>
      </c>
      <c r="C3" s="9">
        <v>2</v>
      </c>
      <c r="D3" s="9">
        <v>3</v>
      </c>
      <c r="E3" s="9">
        <v>4</v>
      </c>
      <c r="F3" s="9">
        <v>5</v>
      </c>
      <c r="H3" t="s">
        <v>11</v>
      </c>
    </row>
    <row r="4" spans="1:13" ht="15" thickBot="1" x14ac:dyDescent="0.35">
      <c r="A4" s="9">
        <v>1</v>
      </c>
      <c r="B4" s="1">
        <v>0</v>
      </c>
      <c r="C4" s="7">
        <v>1</v>
      </c>
      <c r="D4" s="3">
        <v>1</v>
      </c>
      <c r="E4" s="3">
        <v>0</v>
      </c>
      <c r="F4" s="4">
        <v>0</v>
      </c>
      <c r="I4" s="2">
        <f>C4*C11+D4*D11+E4*E11+F4*F11+D5*D12+E5*E12+F5*F12+E6*E13+F6*F13+F7*F14</f>
        <v>25</v>
      </c>
    </row>
    <row r="5" spans="1:13" x14ac:dyDescent="0.3">
      <c r="A5" s="9">
        <v>2</v>
      </c>
      <c r="B5">
        <v>0</v>
      </c>
      <c r="C5" s="1">
        <v>0</v>
      </c>
      <c r="D5" s="6">
        <v>0</v>
      </c>
      <c r="E5">
        <v>0</v>
      </c>
      <c r="F5" s="5">
        <v>1</v>
      </c>
    </row>
    <row r="6" spans="1:13" ht="15" thickBot="1" x14ac:dyDescent="0.35">
      <c r="A6" s="9">
        <v>3</v>
      </c>
      <c r="B6">
        <v>0</v>
      </c>
      <c r="C6">
        <v>0</v>
      </c>
      <c r="D6" s="1">
        <v>0</v>
      </c>
      <c r="E6" s="6">
        <v>1</v>
      </c>
      <c r="F6" s="5">
        <v>0</v>
      </c>
      <c r="H6" t="s">
        <v>2</v>
      </c>
    </row>
    <row r="7" spans="1:13" ht="15" thickBot="1" x14ac:dyDescent="0.35">
      <c r="A7" s="9">
        <v>4</v>
      </c>
      <c r="B7">
        <v>0</v>
      </c>
      <c r="C7">
        <v>0</v>
      </c>
      <c r="D7">
        <v>0</v>
      </c>
      <c r="E7" s="1">
        <v>0</v>
      </c>
      <c r="F7" s="8">
        <v>1</v>
      </c>
      <c r="I7" s="14">
        <f>SUM(C4:F4)</f>
        <v>2</v>
      </c>
      <c r="J7" s="15">
        <f>SUM(C4,D5:F5)</f>
        <v>2</v>
      </c>
      <c r="K7" s="15">
        <f>SUM(D4:D5,E6:F6)</f>
        <v>2</v>
      </c>
      <c r="L7" s="15">
        <f>SUM(E4:E6,F7)</f>
        <v>2</v>
      </c>
      <c r="M7" s="16">
        <f>SUM(F4:F7)</f>
        <v>2</v>
      </c>
    </row>
    <row r="8" spans="1:13" x14ac:dyDescent="0.3">
      <c r="A8" s="9">
        <v>5</v>
      </c>
      <c r="B8">
        <v>0</v>
      </c>
      <c r="C8">
        <v>0</v>
      </c>
      <c r="D8">
        <v>0</v>
      </c>
      <c r="E8">
        <v>0</v>
      </c>
      <c r="F8" s="1">
        <v>0</v>
      </c>
    </row>
    <row r="9" spans="1:13" x14ac:dyDescent="0.3">
      <c r="H9" t="s">
        <v>8</v>
      </c>
    </row>
    <row r="10" spans="1:13" x14ac:dyDescent="0.3">
      <c r="A10" t="s">
        <v>1</v>
      </c>
      <c r="B10" s="9">
        <v>1</v>
      </c>
      <c r="C10" s="9">
        <v>2</v>
      </c>
      <c r="D10" s="9">
        <v>3</v>
      </c>
      <c r="E10" s="9">
        <v>4</v>
      </c>
      <c r="F10" s="9">
        <v>5</v>
      </c>
      <c r="I10" t="s">
        <v>9</v>
      </c>
    </row>
    <row r="11" spans="1:13" x14ac:dyDescent="0.3">
      <c r="A11" s="9">
        <v>1</v>
      </c>
      <c r="B11" s="1"/>
      <c r="C11" s="7">
        <f>D21</f>
        <v>5</v>
      </c>
      <c r="D11" s="3">
        <f>D25</f>
        <v>6</v>
      </c>
      <c r="E11" s="3">
        <f>E22</f>
        <v>8</v>
      </c>
      <c r="F11" s="4">
        <f>E24</f>
        <v>3</v>
      </c>
      <c r="I11" t="s">
        <v>10</v>
      </c>
    </row>
    <row r="12" spans="1:13" x14ac:dyDescent="0.3">
      <c r="A12" s="9">
        <v>2</v>
      </c>
      <c r="C12" s="1"/>
      <c r="D12" s="6">
        <f>F23</f>
        <v>9</v>
      </c>
      <c r="E12">
        <f>H20</f>
        <v>8</v>
      </c>
      <c r="F12" s="5">
        <f>G21</f>
        <v>5</v>
      </c>
    </row>
    <row r="13" spans="1:13" x14ac:dyDescent="0.3">
      <c r="A13" s="9">
        <v>3</v>
      </c>
      <c r="D13" s="1"/>
      <c r="E13" s="6">
        <f>G25</f>
        <v>3</v>
      </c>
      <c r="F13" s="5">
        <f>H26</f>
        <v>7</v>
      </c>
    </row>
    <row r="14" spans="1:13" x14ac:dyDescent="0.3">
      <c r="A14" s="9">
        <v>4</v>
      </c>
      <c r="E14" s="1"/>
      <c r="F14" s="8">
        <f>J23</f>
        <v>6</v>
      </c>
      <c r="H14" t="s">
        <v>12</v>
      </c>
    </row>
    <row r="15" spans="1:13" x14ac:dyDescent="0.3">
      <c r="A15" s="9">
        <v>5</v>
      </c>
      <c r="F15" s="1"/>
    </row>
    <row r="18" spans="2:10" x14ac:dyDescent="0.3">
      <c r="B18" s="10" t="s">
        <v>3</v>
      </c>
      <c r="H18" t="s">
        <v>5</v>
      </c>
    </row>
    <row r="19" spans="2:10" x14ac:dyDescent="0.3">
      <c r="B19" s="10" t="s">
        <v>4</v>
      </c>
      <c r="E19" s="13"/>
      <c r="F19" s="11">
        <v>2</v>
      </c>
      <c r="G19" s="13"/>
      <c r="H19" s="13"/>
      <c r="J19" t="s">
        <v>6</v>
      </c>
    </row>
    <row r="20" spans="2:10" x14ac:dyDescent="0.3">
      <c r="E20" s="12"/>
      <c r="F20" s="12"/>
      <c r="G20" s="12"/>
      <c r="H20" s="12">
        <v>8</v>
      </c>
      <c r="I20" s="13"/>
    </row>
    <row r="21" spans="2:10" x14ac:dyDescent="0.3">
      <c r="D21" s="12">
        <v>5</v>
      </c>
      <c r="E21" s="12"/>
      <c r="F21" s="12"/>
      <c r="G21" s="12">
        <v>5</v>
      </c>
      <c r="H21" s="12"/>
      <c r="I21" s="12"/>
      <c r="J21" s="11">
        <v>4</v>
      </c>
    </row>
    <row r="22" spans="2:10" x14ac:dyDescent="0.3">
      <c r="C22" s="12"/>
      <c r="D22" s="12"/>
      <c r="E22" s="12">
        <v>8</v>
      </c>
      <c r="F22" s="12"/>
      <c r="G22" s="12"/>
      <c r="H22" s="12"/>
      <c r="I22" s="12"/>
      <c r="J22" s="12"/>
    </row>
    <row r="23" spans="2:10" x14ac:dyDescent="0.3">
      <c r="B23" s="11">
        <v>1</v>
      </c>
      <c r="C23" s="12"/>
      <c r="D23" s="12"/>
      <c r="E23" s="12"/>
      <c r="F23" s="12">
        <v>9</v>
      </c>
      <c r="G23" s="12"/>
      <c r="H23" s="12"/>
      <c r="I23" s="12"/>
      <c r="J23" s="12">
        <v>6</v>
      </c>
    </row>
    <row r="24" spans="2:10" x14ac:dyDescent="0.3">
      <c r="C24" s="12"/>
      <c r="D24" s="12"/>
      <c r="E24" s="12">
        <v>3</v>
      </c>
      <c r="F24" s="12"/>
      <c r="G24" s="12"/>
      <c r="H24" s="12"/>
      <c r="I24" s="12"/>
      <c r="J24" s="12"/>
    </row>
    <row r="25" spans="2:10" x14ac:dyDescent="0.3">
      <c r="D25" s="12">
        <v>6</v>
      </c>
      <c r="E25" s="12"/>
      <c r="F25" s="12"/>
      <c r="G25" s="12">
        <v>3</v>
      </c>
      <c r="H25" s="12"/>
      <c r="I25" s="12"/>
      <c r="J25" s="11">
        <v>5</v>
      </c>
    </row>
    <row r="26" spans="2:10" x14ac:dyDescent="0.3">
      <c r="E26" s="12"/>
      <c r="F26" s="12"/>
      <c r="G26" s="12"/>
      <c r="H26" s="12">
        <v>7</v>
      </c>
      <c r="I26" s="13"/>
    </row>
    <row r="27" spans="2:10" x14ac:dyDescent="0.3">
      <c r="E27" s="13"/>
      <c r="F27" s="11">
        <v>3</v>
      </c>
      <c r="G27" s="13"/>
      <c r="H27" s="13"/>
    </row>
  </sheetData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cp:lastPrinted>2015-06-18T09:03:04Z</cp:lastPrinted>
  <dcterms:created xsi:type="dcterms:W3CDTF">2015-03-28T11:10:54Z</dcterms:created>
  <dcterms:modified xsi:type="dcterms:W3CDTF">2020-06-26T16:01:20Z</dcterms:modified>
</cp:coreProperties>
</file>