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00" windowHeight="10152"/>
  </bookViews>
  <sheets>
    <sheet name="Sheet1" sheetId="1" r:id="rId1"/>
  </sheets>
  <definedNames>
    <definedName name="solver_adj" localSheetId="0" hidden="1">Sheet1!$B$15:$AE$15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Sheet1!$AA$20:$AA$39</definedName>
    <definedName name="solver_lhs2" localSheetId="0" hidden="1">Sheet1!$B$12:$G$12</definedName>
    <definedName name="solver_lhs3" localSheetId="0" hidden="1">Sheet1!$B$15:$AE$15</definedName>
    <definedName name="solver_lhs4" localSheetId="0" hidden="1">Sheet1!$I$5:$I$10</definedName>
    <definedName name="solver_lhs5" localSheetId="0" hidden="1">Sheet1!$V$20:$V$34</definedName>
    <definedName name="solver_lhs6" localSheetId="0" hidden="1">Sheet1!$Y$20:$Y$39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Sheet1!$N$4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2</definedName>
    <definedName name="solver_rel3" localSheetId="0" hidden="1">5</definedName>
    <definedName name="solver_rel4" localSheetId="0" hidden="1">2</definedName>
    <definedName name="solver_rel5" localSheetId="0" hidden="1">1</definedName>
    <definedName name="solver_rel6" localSheetId="0" hidden="1">1</definedName>
    <definedName name="solver_rhs1" localSheetId="0" hidden="1">2</definedName>
    <definedName name="solver_rhs2" localSheetId="0" hidden="1">1</definedName>
    <definedName name="solver_rhs3" localSheetId="0" hidden="1">binární_číslo</definedName>
    <definedName name="solver_rhs4" localSheetId="0" hidden="1">1</definedName>
    <definedName name="solver_rhs5" localSheetId="0" hidden="1">1</definedName>
    <definedName name="solver_rhs6" localSheetId="0" hidden="1">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E16" i="1"/>
  <c r="D16" i="1"/>
  <c r="H16" i="1" l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G16" i="1"/>
  <c r="F16" i="1"/>
  <c r="C16" i="1"/>
  <c r="B16" i="1"/>
  <c r="N4" i="1" s="1" a="1"/>
  <c r="F10" i="1"/>
  <c r="E10" i="1"/>
  <c r="D10" i="1"/>
  <c r="C10" i="1"/>
  <c r="B10" i="1"/>
  <c r="G9" i="1"/>
  <c r="E9" i="1"/>
  <c r="D9" i="1"/>
  <c r="C9" i="1"/>
  <c r="B9" i="1"/>
  <c r="G8" i="1"/>
  <c r="F8" i="1"/>
  <c r="D8" i="1"/>
  <c r="C8" i="1"/>
  <c r="B8" i="1"/>
  <c r="G7" i="1"/>
  <c r="F7" i="1"/>
  <c r="E7" i="1"/>
  <c r="C7" i="1"/>
  <c r="B7" i="1"/>
  <c r="G6" i="1"/>
  <c r="F6" i="1"/>
  <c r="E6" i="1"/>
  <c r="D6" i="1"/>
  <c r="B6" i="1"/>
  <c r="G5" i="1"/>
  <c r="F5" i="1"/>
  <c r="E5" i="1"/>
  <c r="D5" i="1"/>
  <c r="C5" i="1"/>
  <c r="AA23" i="1" l="1"/>
  <c r="AA29" i="1"/>
  <c r="AA28" i="1"/>
  <c r="AA27" i="1"/>
  <c r="AA26" i="1"/>
  <c r="Y37" i="1"/>
  <c r="Y36" i="1"/>
  <c r="AA36" i="1"/>
  <c r="Y38" i="1"/>
  <c r="AA38" i="1"/>
  <c r="AA37" i="1"/>
  <c r="Y32" i="1"/>
  <c r="Y31" i="1"/>
  <c r="Y30" i="1"/>
  <c r="AA30" i="1"/>
  <c r="Y34" i="1"/>
  <c r="Y33" i="1"/>
  <c r="Y23" i="1"/>
  <c r="Y22" i="1"/>
  <c r="Y21" i="1"/>
  <c r="Y20" i="1"/>
  <c r="AA31" i="1"/>
  <c r="Y35" i="1"/>
  <c r="AA33" i="1"/>
  <c r="AA35" i="1"/>
  <c r="Y26" i="1"/>
  <c r="Y25" i="1"/>
  <c r="AA20" i="1"/>
  <c r="Y24" i="1"/>
  <c r="AA34" i="1"/>
  <c r="AA32" i="1"/>
  <c r="Y27" i="1"/>
  <c r="AA21" i="1"/>
  <c r="AA24" i="1"/>
  <c r="Y28" i="1"/>
  <c r="Y39" i="1"/>
  <c r="AA22" i="1"/>
  <c r="AA25" i="1"/>
  <c r="Y29" i="1"/>
  <c r="AA39" i="1"/>
  <c r="V24" i="1"/>
  <c r="V29" i="1"/>
  <c r="V34" i="1"/>
  <c r="N4" i="1"/>
  <c r="V30" i="1"/>
  <c r="I9" i="1"/>
  <c r="E12" i="1"/>
  <c r="G12" i="1"/>
  <c r="C12" i="1"/>
  <c r="I6" i="1"/>
  <c r="I10" i="1"/>
  <c r="F12" i="1"/>
  <c r="I8" i="1"/>
  <c r="B12" i="1"/>
  <c r="D12" i="1"/>
  <c r="V23" i="1"/>
  <c r="I5" i="1"/>
  <c r="I7" i="1"/>
  <c r="V21" i="1"/>
  <c r="V28" i="1"/>
  <c r="V27" i="1"/>
  <c r="V26" i="1"/>
  <c r="V33" i="1"/>
  <c r="V20" i="1"/>
  <c r="V31" i="1"/>
  <c r="V32" i="1"/>
  <c r="V25" i="1"/>
  <c r="V22" i="1"/>
</calcChain>
</file>

<file path=xl/sharedStrings.xml><?xml version="1.0" encoding="utf-8"?>
<sst xmlns="http://schemas.openxmlformats.org/spreadsheetml/2006/main" count="24" uniqueCount="23">
  <si>
    <t>x_view</t>
  </si>
  <si>
    <t>x</t>
  </si>
  <si>
    <t>C 3</t>
  </si>
  <si>
    <t>C 2</t>
  </si>
  <si>
    <t>Krit. J</t>
  </si>
  <si>
    <t>Podm. cykly.</t>
  </si>
  <si>
    <t>d_view</t>
  </si>
  <si>
    <t>d_set</t>
  </si>
  <si>
    <t>Sahat se smí jen na to, co má modrý podklad - zadání vzdáleností, případně poč. x</t>
  </si>
  <si>
    <t>Hamiltonova cesta - vůbec nejkratší</t>
  </si>
  <si>
    <t>(naurčujeme počáteční město)</t>
  </si>
  <si>
    <t>přidaný uzel</t>
  </si>
  <si>
    <t>Celkem 6 uzlů</t>
  </si>
  <si>
    <t>Orientovaný graf</t>
  </si>
  <si>
    <t xml:space="preserve"> -&gt; </t>
  </si>
  <si>
    <t>kontrola cylů 2 (bez permutací)  a  cyklů 3 (s permutacemi - tj. tam a zpět)</t>
  </si>
  <si>
    <t>Podm. vst. = 1</t>
  </si>
  <si>
    <t>Podm. výst. = 1</t>
  </si>
  <si>
    <t xml:space="preserve"> &lt;= 1</t>
  </si>
  <si>
    <t xml:space="preserve"> &lt;=2</t>
  </si>
  <si>
    <t>Výsledek:  1-5-2-4-3</t>
  </si>
  <si>
    <t>začneme u přidaného uzlu a tam skončíme, ale ten přidaný tam neuvedeme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</si>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</sst>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theme="4" tint="0.3999755851924192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1" xfId="0" applyBorder="1"/>
    <xf numFmtId="0" fontId="1" fillId="0" borderId="0" xfId="0" applyFont="1"/>
    <xf numFmtId="0" fontId="4" fillId="3" borderId="1" xfId="0" applyFont="1" applyFill="1" applyBorder="1"/>
    <xf numFmtId="0" fontId="0" fillId="4" borderId="0" xfId="0" applyFill="1"/>
    <xf numFmtId="0" fontId="0" fillId="4" borderId="0" xfId="0" applyFont="1" applyFill="1"/>
    <xf numFmtId="0" fontId="0" fillId="5" borderId="0" xfId="0" applyFill="1"/>
    <xf numFmtId="0" fontId="3" fillId="0" borderId="0" xfId="0" applyFont="1"/>
    <xf numFmtId="0" fontId="0" fillId="4" borderId="2" xfId="0" applyFont="1" applyFill="1" applyBorder="1"/>
    <xf numFmtId="0" fontId="0" fillId="4" borderId="3" xfId="0" applyFont="1" applyFill="1" applyBorder="1"/>
    <xf numFmtId="0" fontId="0" fillId="0" borderId="3" xfId="0" applyBorder="1"/>
    <xf numFmtId="0" fontId="0" fillId="0" borderId="4" xfId="0" applyBorder="1"/>
    <xf numFmtId="0" fontId="0" fillId="4" borderId="5" xfId="0" applyFont="1" applyFill="1" applyBorder="1"/>
    <xf numFmtId="0" fontId="0" fillId="0" borderId="0" xfId="0" applyBorder="1"/>
    <xf numFmtId="0" fontId="0" fillId="0" borderId="6" xfId="0" applyBorder="1"/>
    <xf numFmtId="0" fontId="0" fillId="4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16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2" borderId="0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2" borderId="23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abSelected="1" zoomScale="84" zoomScaleNormal="84" workbookViewId="0">
      <selection activeCell="N11" sqref="N11"/>
    </sheetView>
  </sheetViews>
  <sheetFormatPr defaultColWidth="4.77734375" defaultRowHeight="14.4" x14ac:dyDescent="0.3"/>
  <cols>
    <col min="27" max="27" width="4.77734375" customWidth="1"/>
  </cols>
  <sheetData>
    <row r="1" spans="1:31" ht="15.6" x14ac:dyDescent="0.3">
      <c r="A1" s="9" t="s">
        <v>9</v>
      </c>
      <c r="I1" t="s">
        <v>10</v>
      </c>
    </row>
    <row r="2" spans="1:31" ht="15.6" x14ac:dyDescent="0.3">
      <c r="A2" s="1"/>
    </row>
    <row r="3" spans="1:31" ht="15" thickBot="1" x14ac:dyDescent="0.35">
      <c r="A3" t="s">
        <v>0</v>
      </c>
      <c r="M3" s="4" t="s">
        <v>4</v>
      </c>
    </row>
    <row r="4" spans="1:31" ht="15" thickBot="1" x14ac:dyDescent="0.35"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I4" s="4" t="s">
        <v>16</v>
      </c>
      <c r="N4" s="3">
        <f t="array" ref="N4">SUM(B15:AE15*B16:AE16)</f>
        <v>11</v>
      </c>
    </row>
    <row r="5" spans="1:31" x14ac:dyDescent="0.3">
      <c r="A5" s="2">
        <v>1</v>
      </c>
      <c r="B5" s="27">
        <v>0</v>
      </c>
      <c r="C5" s="28">
        <f>B15</f>
        <v>0</v>
      </c>
      <c r="D5" s="28">
        <f>C15</f>
        <v>0</v>
      </c>
      <c r="E5" s="28">
        <f>D15</f>
        <v>0</v>
      </c>
      <c r="F5" s="28">
        <f>E15</f>
        <v>1</v>
      </c>
      <c r="G5" s="29">
        <f>F15</f>
        <v>0</v>
      </c>
      <c r="I5" s="21">
        <f>SUM(B5:G5)</f>
        <v>1</v>
      </c>
    </row>
    <row r="6" spans="1:31" x14ac:dyDescent="0.3">
      <c r="A6" s="2">
        <v>2</v>
      </c>
      <c r="B6" s="30">
        <f>G15</f>
        <v>0</v>
      </c>
      <c r="C6" s="31">
        <v>0</v>
      </c>
      <c r="D6" s="15">
        <f>H15</f>
        <v>0</v>
      </c>
      <c r="E6" s="15">
        <f>I15</f>
        <v>1</v>
      </c>
      <c r="F6" s="15">
        <f>J15</f>
        <v>0</v>
      </c>
      <c r="G6" s="32">
        <f>K15</f>
        <v>0</v>
      </c>
      <c r="I6" s="22">
        <f t="shared" ref="I6:I10" si="0">SUM(B6:G6)</f>
        <v>1</v>
      </c>
    </row>
    <row r="7" spans="1:31" x14ac:dyDescent="0.3">
      <c r="A7" s="2">
        <v>3</v>
      </c>
      <c r="B7" s="30">
        <f>L15</f>
        <v>0</v>
      </c>
      <c r="C7" s="15">
        <f>M15</f>
        <v>0</v>
      </c>
      <c r="D7" s="31">
        <v>0</v>
      </c>
      <c r="E7" s="15">
        <f>N15</f>
        <v>0</v>
      </c>
      <c r="F7" s="15">
        <f>O15</f>
        <v>0</v>
      </c>
      <c r="G7" s="32">
        <f>P15</f>
        <v>1</v>
      </c>
      <c r="I7" s="22">
        <f t="shared" si="0"/>
        <v>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31" x14ac:dyDescent="0.3">
      <c r="A8" s="2">
        <v>4</v>
      </c>
      <c r="B8" s="30">
        <f>Q15</f>
        <v>0</v>
      </c>
      <c r="C8" s="15">
        <f>R15</f>
        <v>0</v>
      </c>
      <c r="D8" s="15">
        <f>S15</f>
        <v>1</v>
      </c>
      <c r="E8" s="31">
        <v>0</v>
      </c>
      <c r="F8" s="15">
        <f>T15</f>
        <v>0</v>
      </c>
      <c r="G8" s="32">
        <f>U15</f>
        <v>0</v>
      </c>
      <c r="I8" s="22">
        <f t="shared" si="0"/>
        <v>1</v>
      </c>
      <c r="M8" s="8"/>
      <c r="N8" t="s">
        <v>8</v>
      </c>
      <c r="AB8" s="8"/>
    </row>
    <row r="9" spans="1:31" x14ac:dyDescent="0.3">
      <c r="A9" s="2">
        <v>5</v>
      </c>
      <c r="B9" s="30">
        <f>V15</f>
        <v>0</v>
      </c>
      <c r="C9" s="15">
        <f>W15</f>
        <v>1</v>
      </c>
      <c r="D9" s="15">
        <f>X15</f>
        <v>0</v>
      </c>
      <c r="E9" s="15">
        <f>Y15</f>
        <v>0</v>
      </c>
      <c r="F9" s="31">
        <v>0</v>
      </c>
      <c r="G9" s="32">
        <f>Z15</f>
        <v>0</v>
      </c>
      <c r="I9" s="22">
        <f t="shared" si="0"/>
        <v>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31" ht="15" thickBot="1" x14ac:dyDescent="0.35">
      <c r="A10" s="2">
        <v>6</v>
      </c>
      <c r="B10" s="33">
        <f>AA15</f>
        <v>1</v>
      </c>
      <c r="C10" s="34">
        <f>AB15</f>
        <v>0</v>
      </c>
      <c r="D10" s="34">
        <f>AC15</f>
        <v>0</v>
      </c>
      <c r="E10" s="34">
        <f>AD15</f>
        <v>0</v>
      </c>
      <c r="F10" s="34">
        <f>AE15</f>
        <v>0</v>
      </c>
      <c r="G10" s="35">
        <v>0</v>
      </c>
      <c r="I10" s="23">
        <f t="shared" si="0"/>
        <v>1</v>
      </c>
    </row>
    <row r="11" spans="1:31" ht="15" thickBot="1" x14ac:dyDescent="0.35">
      <c r="A11" s="2"/>
      <c r="N11" s="4"/>
    </row>
    <row r="12" spans="1:31" ht="15" thickBot="1" x14ac:dyDescent="0.35">
      <c r="A12" s="2"/>
      <c r="B12" s="24">
        <f>SUM(B5:B10)</f>
        <v>1</v>
      </c>
      <c r="C12" s="25">
        <f t="shared" ref="C12:G12" si="1">SUM(C5:C10)</f>
        <v>1</v>
      </c>
      <c r="D12" s="25">
        <f t="shared" si="1"/>
        <v>1</v>
      </c>
      <c r="E12" s="25">
        <f t="shared" si="1"/>
        <v>1</v>
      </c>
      <c r="F12" s="25">
        <f t="shared" si="1"/>
        <v>1</v>
      </c>
      <c r="G12" s="26">
        <f t="shared" si="1"/>
        <v>1</v>
      </c>
      <c r="H12" s="4" t="s">
        <v>17</v>
      </c>
    </row>
    <row r="14" spans="1:31" x14ac:dyDescent="0.3">
      <c r="B14" s="2">
        <v>12</v>
      </c>
      <c r="C14" s="2">
        <v>13</v>
      </c>
      <c r="D14" s="2">
        <v>14</v>
      </c>
      <c r="E14" s="2">
        <v>15</v>
      </c>
      <c r="F14" s="2">
        <v>16</v>
      </c>
      <c r="G14" s="2">
        <v>21</v>
      </c>
      <c r="H14" s="2">
        <v>23</v>
      </c>
      <c r="I14" s="2">
        <v>24</v>
      </c>
      <c r="J14" s="2">
        <v>25</v>
      </c>
      <c r="K14" s="2">
        <v>26</v>
      </c>
      <c r="L14" s="2">
        <v>31</v>
      </c>
      <c r="M14" s="2">
        <v>32</v>
      </c>
      <c r="N14" s="2">
        <v>34</v>
      </c>
      <c r="O14" s="2">
        <v>35</v>
      </c>
      <c r="P14" s="2">
        <v>36</v>
      </c>
      <c r="Q14" s="2">
        <v>41</v>
      </c>
      <c r="R14" s="2">
        <v>42</v>
      </c>
      <c r="S14" s="2">
        <v>43</v>
      </c>
      <c r="T14" s="2">
        <v>45</v>
      </c>
      <c r="U14" s="2">
        <v>46</v>
      </c>
      <c r="V14" s="2">
        <v>51</v>
      </c>
      <c r="W14" s="2">
        <v>52</v>
      </c>
      <c r="X14" s="2">
        <v>53</v>
      </c>
      <c r="Y14" s="2">
        <v>54</v>
      </c>
      <c r="Z14" s="2">
        <v>56</v>
      </c>
      <c r="AA14" s="2">
        <v>61</v>
      </c>
      <c r="AB14" s="2">
        <v>62</v>
      </c>
      <c r="AC14" s="2">
        <v>63</v>
      </c>
      <c r="AD14" s="2">
        <v>64</v>
      </c>
      <c r="AE14" s="2">
        <v>65</v>
      </c>
    </row>
    <row r="15" spans="1:31" x14ac:dyDescent="0.3">
      <c r="A15" t="s">
        <v>1</v>
      </c>
      <c r="B15" s="6">
        <v>0</v>
      </c>
      <c r="C15" s="6">
        <v>0</v>
      </c>
      <c r="D15" s="6">
        <v>0</v>
      </c>
      <c r="E15" s="6">
        <v>1</v>
      </c>
      <c r="F15" s="6">
        <v>0</v>
      </c>
      <c r="G15" s="6">
        <v>0</v>
      </c>
      <c r="H15" s="6">
        <v>0</v>
      </c>
      <c r="I15" s="6">
        <v>1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6">
        <v>0</v>
      </c>
      <c r="R15" s="6">
        <v>0</v>
      </c>
      <c r="S15" s="6">
        <v>1</v>
      </c>
      <c r="T15" s="6">
        <v>0</v>
      </c>
      <c r="U15" s="6">
        <v>0</v>
      </c>
      <c r="V15" s="6">
        <v>0</v>
      </c>
      <c r="W15" s="6">
        <v>1</v>
      </c>
      <c r="X15" s="6">
        <v>0</v>
      </c>
      <c r="Y15" s="6">
        <v>0</v>
      </c>
      <c r="Z15" s="6">
        <v>0</v>
      </c>
      <c r="AA15" s="6">
        <v>1</v>
      </c>
      <c r="AB15" s="6">
        <v>0</v>
      </c>
      <c r="AC15" s="6">
        <v>0</v>
      </c>
      <c r="AD15" s="6">
        <v>0</v>
      </c>
      <c r="AE15" s="6">
        <v>0</v>
      </c>
    </row>
    <row r="16" spans="1:31" x14ac:dyDescent="0.3">
      <c r="A16" t="s">
        <v>6</v>
      </c>
      <c r="B16">
        <f>E22</f>
        <v>5</v>
      </c>
      <c r="C16">
        <f>E24</f>
        <v>6</v>
      </c>
      <c r="D16">
        <f>F22</f>
        <v>8</v>
      </c>
      <c r="E16">
        <f>F24</f>
        <v>3</v>
      </c>
      <c r="F16">
        <f>F23</f>
        <v>0</v>
      </c>
      <c r="G16">
        <f>G20</f>
        <v>7</v>
      </c>
      <c r="H16">
        <f>H21</f>
        <v>8</v>
      </c>
      <c r="I16">
        <f>I19</f>
        <v>3</v>
      </c>
      <c r="J16">
        <f>I21</f>
        <v>4</v>
      </c>
      <c r="K16">
        <f>J20</f>
        <v>0</v>
      </c>
      <c r="L16">
        <f>G27</f>
        <v>6</v>
      </c>
      <c r="M16">
        <f>H26</f>
        <v>5</v>
      </c>
      <c r="N16">
        <f>I26</f>
        <v>9</v>
      </c>
      <c r="O16">
        <f>I28</f>
        <v>8</v>
      </c>
      <c r="P16">
        <f>J27</f>
        <v>0</v>
      </c>
      <c r="Q16">
        <f>M20</f>
        <v>3</v>
      </c>
      <c r="R16">
        <f>N19</f>
        <v>8</v>
      </c>
      <c r="S16">
        <f>N21</f>
        <v>2</v>
      </c>
      <c r="T16">
        <f>O21</f>
        <v>4</v>
      </c>
      <c r="U16">
        <f>P20</f>
        <v>0</v>
      </c>
      <c r="V16">
        <f>M27</f>
        <v>9</v>
      </c>
      <c r="W16">
        <f>N26</f>
        <v>3</v>
      </c>
      <c r="X16">
        <f>N28</f>
        <v>7</v>
      </c>
      <c r="Y16">
        <f>O26</f>
        <v>4</v>
      </c>
      <c r="Z16">
        <f>P27</f>
        <v>0</v>
      </c>
      <c r="AA16">
        <f>Q23</f>
        <v>0</v>
      </c>
      <c r="AB16">
        <f>Q22</f>
        <v>0</v>
      </c>
      <c r="AC16">
        <f>Q24</f>
        <v>0</v>
      </c>
      <c r="AD16">
        <f>R22</f>
        <v>0</v>
      </c>
      <c r="AE16">
        <f>R24</f>
        <v>0</v>
      </c>
    </row>
    <row r="18" spans="1:27" ht="15" thickBot="1" x14ac:dyDescent="0.35">
      <c r="V18" s="4" t="s">
        <v>5</v>
      </c>
    </row>
    <row r="19" spans="1:27" ht="16.2" thickBot="1" x14ac:dyDescent="0.35">
      <c r="D19" t="s">
        <v>7</v>
      </c>
      <c r="H19" s="5">
        <v>2</v>
      </c>
      <c r="I19" s="6">
        <v>3</v>
      </c>
      <c r="N19" s="7">
        <v>8</v>
      </c>
      <c r="O19" s="5">
        <v>4</v>
      </c>
      <c r="V19" t="s">
        <v>3</v>
      </c>
      <c r="Y19" t="s">
        <v>2</v>
      </c>
      <c r="AA19" t="s">
        <v>22</v>
      </c>
    </row>
    <row r="20" spans="1:27" x14ac:dyDescent="0.3">
      <c r="G20" s="6">
        <v>7</v>
      </c>
      <c r="J20" s="6">
        <v>0</v>
      </c>
      <c r="M20" s="7">
        <v>3</v>
      </c>
      <c r="P20" s="7">
        <v>0</v>
      </c>
      <c r="U20" s="2">
        <v>12</v>
      </c>
      <c r="V20" s="21">
        <f>C5+B6</f>
        <v>0</v>
      </c>
      <c r="X20" s="2">
        <v>123</v>
      </c>
      <c r="Y20" s="21">
        <f>C5+D6+B7</f>
        <v>0</v>
      </c>
      <c r="Z20" s="2">
        <v>132</v>
      </c>
      <c r="AA20" s="21">
        <f>D5+C7+B6</f>
        <v>0</v>
      </c>
    </row>
    <row r="21" spans="1:27" x14ac:dyDescent="0.3">
      <c r="H21" s="6">
        <v>8</v>
      </c>
      <c r="I21" s="6">
        <v>4</v>
      </c>
      <c r="N21" s="7">
        <v>2</v>
      </c>
      <c r="O21" s="7">
        <v>4</v>
      </c>
      <c r="U21" s="2">
        <v>13</v>
      </c>
      <c r="V21" s="22">
        <f>D5+B7</f>
        <v>0</v>
      </c>
      <c r="X21" s="2">
        <v>124</v>
      </c>
      <c r="Y21" s="22">
        <f>C5+E6+B8</f>
        <v>1</v>
      </c>
      <c r="Z21" s="2">
        <v>142</v>
      </c>
      <c r="AA21" s="22">
        <f>E5+C8+B6</f>
        <v>0</v>
      </c>
    </row>
    <row r="22" spans="1:27" ht="15" thickBot="1" x14ac:dyDescent="0.35">
      <c r="E22" s="6">
        <v>5</v>
      </c>
      <c r="F22" s="6">
        <v>8</v>
      </c>
      <c r="Q22" s="10">
        <v>0</v>
      </c>
      <c r="R22" s="11">
        <v>0</v>
      </c>
      <c r="S22" s="12"/>
      <c r="T22" s="13"/>
      <c r="U22" s="2">
        <v>14</v>
      </c>
      <c r="V22" s="22">
        <f>E5+B8</f>
        <v>0</v>
      </c>
      <c r="X22" s="2">
        <v>125</v>
      </c>
      <c r="Y22" s="22">
        <f>C5+F6+B9</f>
        <v>0</v>
      </c>
      <c r="Z22" s="2">
        <v>152</v>
      </c>
      <c r="AA22" s="22">
        <f>F5+C9+B6</f>
        <v>2</v>
      </c>
    </row>
    <row r="23" spans="1:27" ht="16.2" thickBot="1" x14ac:dyDescent="0.35">
      <c r="D23" s="5">
        <v>1</v>
      </c>
      <c r="F23" s="6">
        <v>0</v>
      </c>
      <c r="Q23" s="14">
        <v>0</v>
      </c>
      <c r="R23" s="15"/>
      <c r="S23" s="5">
        <v>6</v>
      </c>
      <c r="T23" s="16"/>
      <c r="U23" s="2">
        <v>15</v>
      </c>
      <c r="V23" s="22">
        <f>F5+B9</f>
        <v>1</v>
      </c>
      <c r="X23" s="2">
        <v>126</v>
      </c>
      <c r="Y23" s="22">
        <f>C5+G6+B10</f>
        <v>1</v>
      </c>
      <c r="Z23" s="2">
        <v>162</v>
      </c>
      <c r="AA23" s="22">
        <f>G5+C10+B6</f>
        <v>0</v>
      </c>
    </row>
    <row r="24" spans="1:27" x14ac:dyDescent="0.3">
      <c r="E24" s="6">
        <v>6</v>
      </c>
      <c r="F24" s="6">
        <v>3</v>
      </c>
      <c r="Q24" s="14">
        <v>0</v>
      </c>
      <c r="R24" s="17">
        <v>0</v>
      </c>
      <c r="S24" s="15"/>
      <c r="T24" s="16"/>
      <c r="U24" s="2">
        <v>16</v>
      </c>
      <c r="V24" s="22">
        <f>G5+B10</f>
        <v>1</v>
      </c>
      <c r="X24" s="2">
        <v>134</v>
      </c>
      <c r="Y24" s="22">
        <f>D5+E7+B8</f>
        <v>0</v>
      </c>
      <c r="Z24" s="2">
        <v>143</v>
      </c>
      <c r="AA24" s="22">
        <f>E5+D8+B7</f>
        <v>1</v>
      </c>
    </row>
    <row r="25" spans="1:27" x14ac:dyDescent="0.3">
      <c r="Q25" s="18"/>
      <c r="R25" s="19" t="s">
        <v>11</v>
      </c>
      <c r="S25" s="19"/>
      <c r="T25" s="20"/>
      <c r="U25" s="2">
        <v>23</v>
      </c>
      <c r="V25" s="22">
        <f>D6+C7</f>
        <v>0</v>
      </c>
      <c r="X25" s="2">
        <v>135</v>
      </c>
      <c r="Y25" s="22">
        <f>D5+F7+B9</f>
        <v>0</v>
      </c>
      <c r="Z25" s="2">
        <v>153</v>
      </c>
      <c r="AA25" s="22">
        <f>F5+D9+B7</f>
        <v>1</v>
      </c>
    </row>
    <row r="26" spans="1:27" x14ac:dyDescent="0.3">
      <c r="H26" s="6">
        <v>5</v>
      </c>
      <c r="I26" s="6">
        <v>9</v>
      </c>
      <c r="N26" s="7">
        <v>3</v>
      </c>
      <c r="O26" s="7">
        <v>4</v>
      </c>
      <c r="U26" s="2">
        <v>24</v>
      </c>
      <c r="V26" s="22">
        <f>E6+C8</f>
        <v>1</v>
      </c>
      <c r="X26" s="2">
        <v>136</v>
      </c>
      <c r="Y26" s="22">
        <f>D5+G7+B10</f>
        <v>2</v>
      </c>
      <c r="Z26" s="2">
        <v>163</v>
      </c>
      <c r="AA26" s="22">
        <f>G5+D10+B7</f>
        <v>0</v>
      </c>
    </row>
    <row r="27" spans="1:27" ht="15" thickBot="1" x14ac:dyDescent="0.35">
      <c r="G27" s="6">
        <v>6</v>
      </c>
      <c r="J27" s="6">
        <v>0</v>
      </c>
      <c r="M27" s="7">
        <v>9</v>
      </c>
      <c r="P27" s="7">
        <v>0</v>
      </c>
      <c r="U27" s="2">
        <v>25</v>
      </c>
      <c r="V27" s="22">
        <f>F6+C9</f>
        <v>1</v>
      </c>
      <c r="X27" s="2">
        <v>145</v>
      </c>
      <c r="Y27" s="22">
        <f>E5+F8+B9</f>
        <v>0</v>
      </c>
      <c r="Z27" s="2">
        <v>154</v>
      </c>
      <c r="AA27" s="22">
        <f>G5+E9+B8</f>
        <v>0</v>
      </c>
    </row>
    <row r="28" spans="1:27" ht="16.2" thickBot="1" x14ac:dyDescent="0.35">
      <c r="H28" s="5">
        <v>3</v>
      </c>
      <c r="I28" s="6">
        <v>8</v>
      </c>
      <c r="N28" s="7">
        <v>7</v>
      </c>
      <c r="O28" s="5">
        <v>5</v>
      </c>
      <c r="U28" s="2">
        <v>26</v>
      </c>
      <c r="V28" s="22">
        <f>G6+C10</f>
        <v>0</v>
      </c>
      <c r="X28" s="2">
        <v>146</v>
      </c>
      <c r="Y28" s="22">
        <f>E5+G8+B10</f>
        <v>1</v>
      </c>
      <c r="Z28" s="2">
        <v>164</v>
      </c>
      <c r="AA28" s="22">
        <f>G5+E10+B8</f>
        <v>0</v>
      </c>
    </row>
    <row r="29" spans="1:27" x14ac:dyDescent="0.3">
      <c r="U29" s="2">
        <v>34</v>
      </c>
      <c r="V29" s="22">
        <f>E7+D8</f>
        <v>1</v>
      </c>
      <c r="X29" s="2">
        <v>156</v>
      </c>
      <c r="Y29" s="22">
        <f>F5+G9+B10</f>
        <v>2</v>
      </c>
      <c r="Z29" s="2">
        <v>165</v>
      </c>
      <c r="AA29" s="22">
        <f>G5+F10+B9</f>
        <v>0</v>
      </c>
    </row>
    <row r="30" spans="1:27" x14ac:dyDescent="0.3">
      <c r="A30" t="s">
        <v>13</v>
      </c>
      <c r="U30" s="2">
        <v>35</v>
      </c>
      <c r="V30" s="22">
        <f>F7+D9</f>
        <v>0</v>
      </c>
      <c r="X30" s="2">
        <v>234</v>
      </c>
      <c r="Y30" s="22">
        <f>D6+E7+C8</f>
        <v>0</v>
      </c>
      <c r="Z30" s="2">
        <v>243</v>
      </c>
      <c r="AA30" s="22">
        <f>E6+D8+C7</f>
        <v>2</v>
      </c>
    </row>
    <row r="31" spans="1:27" x14ac:dyDescent="0.3">
      <c r="A31" t="s">
        <v>12</v>
      </c>
      <c r="U31" s="2">
        <v>36</v>
      </c>
      <c r="V31" s="22">
        <f>G7+D10</f>
        <v>1</v>
      </c>
      <c r="X31" s="2">
        <v>235</v>
      </c>
      <c r="Y31" s="22">
        <f>D6+F7+C9</f>
        <v>1</v>
      </c>
      <c r="Z31" s="2">
        <v>253</v>
      </c>
      <c r="AA31" s="22">
        <f>F6+D9+C7</f>
        <v>0</v>
      </c>
    </row>
    <row r="32" spans="1:27" x14ac:dyDescent="0.3">
      <c r="A32" t="s">
        <v>14</v>
      </c>
      <c r="B32" t="s">
        <v>15</v>
      </c>
      <c r="U32" s="2">
        <v>45</v>
      </c>
      <c r="V32" s="22">
        <f>F8+E9</f>
        <v>0</v>
      </c>
      <c r="X32" s="2">
        <v>236</v>
      </c>
      <c r="Y32" s="22">
        <f>D6+G7+C10</f>
        <v>1</v>
      </c>
      <c r="Z32" s="2">
        <v>263</v>
      </c>
      <c r="AA32" s="22">
        <f>G6+D10+C7</f>
        <v>0</v>
      </c>
    </row>
    <row r="33" spans="1:27" x14ac:dyDescent="0.3">
      <c r="U33" s="2">
        <v>46</v>
      </c>
      <c r="V33" s="22">
        <f>G8+E10</f>
        <v>0</v>
      </c>
      <c r="X33" s="2">
        <v>245</v>
      </c>
      <c r="Y33" s="22">
        <f>E6+F8+C9</f>
        <v>2</v>
      </c>
      <c r="Z33" s="2">
        <v>254</v>
      </c>
      <c r="AA33" s="22">
        <f>F6+E9+C8</f>
        <v>0</v>
      </c>
    </row>
    <row r="34" spans="1:27" ht="15" thickBot="1" x14ac:dyDescent="0.35">
      <c r="A34" s="4" t="s">
        <v>20</v>
      </c>
      <c r="U34" s="2">
        <v>56</v>
      </c>
      <c r="V34" s="23">
        <f>G9+F10</f>
        <v>0</v>
      </c>
      <c r="X34" s="2">
        <v>246</v>
      </c>
      <c r="Y34" s="22">
        <f>E6+G8+C10</f>
        <v>1</v>
      </c>
      <c r="Z34" s="2">
        <v>264</v>
      </c>
      <c r="AA34" s="22">
        <f>G6+E10+C8</f>
        <v>0</v>
      </c>
    </row>
    <row r="35" spans="1:27" x14ac:dyDescent="0.3">
      <c r="A35" t="s">
        <v>21</v>
      </c>
      <c r="V35" t="s">
        <v>18</v>
      </c>
      <c r="X35" s="2">
        <v>256</v>
      </c>
      <c r="Y35" s="22">
        <f>F6+G9+C10</f>
        <v>0</v>
      </c>
      <c r="Z35" s="2">
        <v>265</v>
      </c>
      <c r="AA35" s="22">
        <f>F6+F10+C9</f>
        <v>1</v>
      </c>
    </row>
    <row r="36" spans="1:27" x14ac:dyDescent="0.3">
      <c r="X36" s="2">
        <v>345</v>
      </c>
      <c r="Y36" s="22">
        <f>E7+F8+D9</f>
        <v>0</v>
      </c>
      <c r="Z36" s="2">
        <v>354</v>
      </c>
      <c r="AA36" s="22">
        <f>F7+E9+D8</f>
        <v>1</v>
      </c>
    </row>
    <row r="37" spans="1:27" x14ac:dyDescent="0.3">
      <c r="X37" s="2">
        <v>346</v>
      </c>
      <c r="Y37" s="22">
        <f>E7+G9+D10</f>
        <v>0</v>
      </c>
      <c r="Z37" s="2">
        <v>364</v>
      </c>
      <c r="AA37" s="22">
        <f>G7+E10+D8</f>
        <v>2</v>
      </c>
    </row>
    <row r="38" spans="1:27" x14ac:dyDescent="0.3">
      <c r="X38" s="2">
        <v>356</v>
      </c>
      <c r="Y38" s="22">
        <f>F7+G9+D10</f>
        <v>0</v>
      </c>
      <c r="Z38" s="2">
        <v>365</v>
      </c>
      <c r="AA38" s="22">
        <f>G7+F10+D9</f>
        <v>1</v>
      </c>
    </row>
    <row r="39" spans="1:27" ht="15" thickBot="1" x14ac:dyDescent="0.35">
      <c r="X39" s="2">
        <v>456</v>
      </c>
      <c r="Y39" s="23">
        <f>F8+G9+E10</f>
        <v>0</v>
      </c>
      <c r="Z39" s="2">
        <v>465</v>
      </c>
      <c r="AA39" s="23">
        <f>G8+F10+E9</f>
        <v>0</v>
      </c>
    </row>
    <row r="40" spans="1:27" x14ac:dyDescent="0.3">
      <c r="Y40" t="s">
        <v>19</v>
      </c>
      <c r="AA40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2015-06-20T07:27:38Z</dcterms:created>
  <dcterms:modified xsi:type="dcterms:W3CDTF">2020-06-29T08:04:10Z</dcterms:modified>
</cp:coreProperties>
</file>