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68" windowHeight="10152"/>
  </bookViews>
  <sheets>
    <sheet name="Sheet1" sheetId="1" r:id="rId1"/>
  </sheets>
  <definedNames>
    <definedName name="solver_adj" localSheetId="0" hidden="1">Sheet1!$B$4:$E$6,Sheet1!$B$17:$G$19,Sheet1!$H$4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Sheet1!$B$23:$E$23</definedName>
    <definedName name="solver_lhs2" localSheetId="0" hidden="1">Sheet1!$B$4:$E$6</definedName>
    <definedName name="solver_lhs3" localSheetId="0" hidden="1">Sheet1!$D$43:$D$45</definedName>
    <definedName name="solver_lhs4" localSheetId="0" hidden="1">Sheet1!$B$38:$G$40</definedName>
    <definedName name="solver_lhs5" localSheetId="0" hidden="1">Sheet1!$B$28:$G$30</definedName>
    <definedName name="solver_lhs6" localSheetId="0" hidden="1">Sheet1!$B$33:$G$35</definedName>
    <definedName name="solver_lhs7" localSheetId="0" hidden="1">Sheet1!$B$17:$G$19</definedName>
    <definedName name="solver_lhs8" localSheetId="0" hidden="1">Sheet1!$F$24:$F$26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Sheet1!$H$4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5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1</definedName>
    <definedName name="solver_rel7" localSheetId="0" hidden="1">5</definedName>
    <definedName name="solver_rel8" localSheetId="0" hidden="1">1</definedName>
    <definedName name="solver_rhs1" localSheetId="0" hidden="1">1</definedName>
    <definedName name="solver_rhs2" localSheetId="0" hidden="1">binární_číslo</definedName>
    <definedName name="solver_rhs3" localSheetId="0" hidden="1">0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binární_číslo</definedName>
    <definedName name="solver_rhs8" localSheetId="0" hidden="1">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44" i="1" l="1" a="1"/>
  <c r="C44" i="1" s="1"/>
  <c r="C45" i="1" a="1"/>
  <c r="C45" i="1" s="1"/>
  <c r="C43" i="1" a="1"/>
  <c r="C43" i="1" s="1"/>
  <c r="B44" i="1" a="1"/>
  <c r="B44" i="1" s="1"/>
  <c r="B45" i="1" a="1"/>
  <c r="B45" i="1" s="1"/>
  <c r="B43" i="1" a="1"/>
  <c r="B43" i="1" s="1"/>
  <c r="B39" i="1"/>
  <c r="C39" i="1"/>
  <c r="D39" i="1"/>
  <c r="E39" i="1"/>
  <c r="F39" i="1"/>
  <c r="G39" i="1"/>
  <c r="B40" i="1"/>
  <c r="C40" i="1"/>
  <c r="D40" i="1"/>
  <c r="E40" i="1"/>
  <c r="F40" i="1"/>
  <c r="G40" i="1"/>
  <c r="G38" i="1"/>
  <c r="F38" i="1"/>
  <c r="E38" i="1"/>
  <c r="D38" i="1"/>
  <c r="C38" i="1"/>
  <c r="B38" i="1"/>
  <c r="B34" i="1"/>
  <c r="C34" i="1"/>
  <c r="D34" i="1"/>
  <c r="E34" i="1"/>
  <c r="F34" i="1"/>
  <c r="G34" i="1"/>
  <c r="B35" i="1"/>
  <c r="C35" i="1"/>
  <c r="D35" i="1"/>
  <c r="E35" i="1"/>
  <c r="F35" i="1"/>
  <c r="G35" i="1"/>
  <c r="G33" i="1"/>
  <c r="F33" i="1"/>
  <c r="E33" i="1"/>
  <c r="D33" i="1"/>
  <c r="C33" i="1"/>
  <c r="B33" i="1"/>
  <c r="B29" i="1"/>
  <c r="C29" i="1"/>
  <c r="D29" i="1"/>
  <c r="E29" i="1"/>
  <c r="F29" i="1"/>
  <c r="G29" i="1"/>
  <c r="B30" i="1"/>
  <c r="C30" i="1"/>
  <c r="D30" i="1"/>
  <c r="E30" i="1"/>
  <c r="F30" i="1"/>
  <c r="G30" i="1"/>
  <c r="G28" i="1"/>
  <c r="F28" i="1"/>
  <c r="E28" i="1"/>
  <c r="D28" i="1"/>
  <c r="C28" i="1"/>
  <c r="B28" i="1"/>
  <c r="F25" i="1"/>
  <c r="F26" i="1"/>
  <c r="F24" i="1"/>
  <c r="C23" i="1"/>
  <c r="D23" i="1"/>
  <c r="E23" i="1"/>
  <c r="B23" i="1"/>
  <c r="D45" i="1" l="1"/>
  <c r="D43" i="1"/>
  <c r="D44" i="1"/>
</calcChain>
</file>

<file path=xl/sharedStrings.xml><?xml version="1.0" encoding="utf-8"?>
<sst xmlns="http://schemas.openxmlformats.org/spreadsheetml/2006/main" count="34" uniqueCount="29">
  <si>
    <t>x_ij</t>
  </si>
  <si>
    <t>t_ij</t>
  </si>
  <si>
    <t>d_kl</t>
  </si>
  <si>
    <t>3 týmy,  5 míst</t>
  </si>
  <si>
    <t>i=1</t>
  </si>
  <si>
    <t>i=2</t>
  </si>
  <si>
    <t>i=3</t>
  </si>
  <si>
    <t>1 2</t>
  </si>
  <si>
    <t>1 3</t>
  </si>
  <si>
    <t>1 4</t>
  </si>
  <si>
    <t>2 3</t>
  </si>
  <si>
    <t>2 4</t>
  </si>
  <si>
    <t>3 4</t>
  </si>
  <si>
    <t>w</t>
  </si>
  <si>
    <t>Podmínka 0</t>
  </si>
  <si>
    <t>sum col</t>
  </si>
  <si>
    <t>sum row</t>
  </si>
  <si>
    <t>Podmínka 1</t>
  </si>
  <si>
    <t>Podmínka 2</t>
  </si>
  <si>
    <t>Podmínka 3</t>
  </si>
  <si>
    <t>&gt;= 0</t>
  </si>
  <si>
    <t>&lt;= 0</t>
  </si>
  <si>
    <t>Infekční omemocnění</t>
  </si>
  <si>
    <t>Obsluhy</t>
  </si>
  <si>
    <t>5 míst</t>
  </si>
  <si>
    <t>J  kriterium</t>
  </si>
  <si>
    <t>vyšetř.</t>
  </si>
  <si>
    <t>přejezd</t>
  </si>
  <si>
    <t>v.+p.-J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</si>
</sst>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/>
    <xf numFmtId="0" fontId="3" fillId="0" borderId="0" xfId="0" applyFont="1" applyBorder="1"/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="64" zoomScaleNormal="64" workbookViewId="0">
      <selection activeCell="K26" sqref="K26"/>
    </sheetView>
  </sheetViews>
  <sheetFormatPr defaultRowHeight="14.4" x14ac:dyDescent="0.3"/>
  <sheetData>
    <row r="1" spans="1:8" ht="18" x14ac:dyDescent="0.35">
      <c r="A1" s="45" t="s">
        <v>22</v>
      </c>
      <c r="E1" t="s">
        <v>24</v>
      </c>
    </row>
    <row r="3" spans="1:8" ht="15" thickBot="1" x14ac:dyDescent="0.35">
      <c r="A3" s="3" t="s">
        <v>0</v>
      </c>
      <c r="B3" s="46" t="s">
        <v>3</v>
      </c>
      <c r="C3" s="3"/>
      <c r="D3" s="3"/>
      <c r="E3" s="3"/>
      <c r="F3" s="3"/>
      <c r="H3" t="s">
        <v>25</v>
      </c>
    </row>
    <row r="4" spans="1:8" ht="15" thickBot="1" x14ac:dyDescent="0.35">
      <c r="B4" s="23">
        <v>0</v>
      </c>
      <c r="C4" s="24">
        <v>1</v>
      </c>
      <c r="D4" s="24">
        <v>1</v>
      </c>
      <c r="E4" s="47">
        <v>0</v>
      </c>
      <c r="H4" s="41">
        <v>13.000000000000018</v>
      </c>
    </row>
    <row r="5" spans="1:8" x14ac:dyDescent="0.3">
      <c r="B5" s="25">
        <v>0</v>
      </c>
      <c r="C5" s="26">
        <v>0</v>
      </c>
      <c r="D5" s="26">
        <v>0</v>
      </c>
      <c r="E5" s="48">
        <v>1</v>
      </c>
    </row>
    <row r="6" spans="1:8" ht="15" thickBot="1" x14ac:dyDescent="0.35">
      <c r="B6" s="27">
        <v>1</v>
      </c>
      <c r="C6" s="28">
        <v>0</v>
      </c>
      <c r="D6" s="28">
        <v>0</v>
      </c>
      <c r="E6" s="49">
        <v>0</v>
      </c>
    </row>
    <row r="7" spans="1:8" x14ac:dyDescent="0.3">
      <c r="A7" s="3"/>
      <c r="B7" s="3"/>
      <c r="C7" s="3"/>
      <c r="D7" s="3"/>
      <c r="E7" s="3"/>
      <c r="F7" s="3"/>
    </row>
    <row r="8" spans="1:8" ht="15" thickBot="1" x14ac:dyDescent="0.35">
      <c r="A8" s="3" t="s">
        <v>1</v>
      </c>
      <c r="B8" s="3"/>
      <c r="C8" s="3"/>
      <c r="D8" s="3"/>
      <c r="E8" s="3"/>
      <c r="F8" s="3"/>
    </row>
    <row r="9" spans="1:8" x14ac:dyDescent="0.3">
      <c r="B9" s="8">
        <v>5</v>
      </c>
      <c r="C9" s="9">
        <v>3</v>
      </c>
      <c r="D9" s="9">
        <v>4</v>
      </c>
      <c r="E9" s="15">
        <v>6</v>
      </c>
    </row>
    <row r="10" spans="1:8" x14ac:dyDescent="0.3">
      <c r="B10" s="10">
        <v>8</v>
      </c>
      <c r="C10" s="14">
        <v>5</v>
      </c>
      <c r="D10" s="11">
        <v>4</v>
      </c>
      <c r="E10" s="16">
        <v>5</v>
      </c>
    </row>
    <row r="11" spans="1:8" ht="15" thickBot="1" x14ac:dyDescent="0.35">
      <c r="B11" s="12">
        <v>4</v>
      </c>
      <c r="C11" s="17">
        <v>2</v>
      </c>
      <c r="D11" s="13">
        <v>7</v>
      </c>
      <c r="E11" s="18">
        <v>6</v>
      </c>
    </row>
    <row r="12" spans="1:8" x14ac:dyDescent="0.3">
      <c r="A12" s="3"/>
      <c r="B12" s="3"/>
      <c r="C12" s="3"/>
      <c r="D12" s="3"/>
      <c r="E12" s="3"/>
      <c r="F12" s="3"/>
    </row>
    <row r="13" spans="1:8" ht="15" thickBot="1" x14ac:dyDescent="0.35">
      <c r="A13" s="3" t="s">
        <v>2</v>
      </c>
      <c r="B13" s="3"/>
      <c r="C13" s="3"/>
      <c r="D13" s="3"/>
      <c r="E13" s="3"/>
      <c r="F13" s="3"/>
    </row>
    <row r="14" spans="1:8" ht="15" thickBot="1" x14ac:dyDescent="0.35">
      <c r="B14" s="19">
        <v>12</v>
      </c>
      <c r="C14" s="20">
        <v>18</v>
      </c>
      <c r="D14" s="20">
        <v>6</v>
      </c>
      <c r="E14" s="21">
        <v>6</v>
      </c>
      <c r="F14" s="20">
        <v>17</v>
      </c>
      <c r="G14" s="22">
        <v>14</v>
      </c>
    </row>
    <row r="15" spans="1:8" x14ac:dyDescent="0.3">
      <c r="B15" s="11"/>
      <c r="C15" s="11"/>
      <c r="D15" s="11"/>
      <c r="E15" s="11"/>
    </row>
    <row r="16" spans="1:8" ht="15" thickBot="1" x14ac:dyDescent="0.35">
      <c r="A16" t="s">
        <v>13</v>
      </c>
      <c r="B16" s="11"/>
      <c r="C16" s="11"/>
      <c r="D16" s="11"/>
      <c r="E16" s="11"/>
    </row>
    <row r="17" spans="1:9" x14ac:dyDescent="0.3">
      <c r="A17" t="s">
        <v>4</v>
      </c>
      <c r="B17" s="29">
        <v>0</v>
      </c>
      <c r="C17" s="30">
        <v>0</v>
      </c>
      <c r="D17" s="30">
        <v>0</v>
      </c>
      <c r="E17" s="30">
        <v>1</v>
      </c>
      <c r="F17" s="30">
        <v>0</v>
      </c>
      <c r="G17" s="31">
        <v>0</v>
      </c>
    </row>
    <row r="18" spans="1:9" x14ac:dyDescent="0.3">
      <c r="A18" t="s">
        <v>5</v>
      </c>
      <c r="B18" s="32">
        <v>0</v>
      </c>
      <c r="C18" s="33">
        <v>0</v>
      </c>
      <c r="D18" s="33">
        <v>0</v>
      </c>
      <c r="E18" s="33">
        <v>0</v>
      </c>
      <c r="F18" s="33">
        <v>0</v>
      </c>
      <c r="G18" s="34">
        <v>0</v>
      </c>
    </row>
    <row r="19" spans="1:9" ht="15" thickBot="1" x14ac:dyDescent="0.35">
      <c r="A19" t="s">
        <v>6</v>
      </c>
      <c r="B19" s="35">
        <v>0</v>
      </c>
      <c r="C19" s="36">
        <v>0</v>
      </c>
      <c r="D19" s="36">
        <v>0</v>
      </c>
      <c r="E19" s="36">
        <v>0</v>
      </c>
      <c r="F19" s="36">
        <v>0</v>
      </c>
      <c r="G19" s="37">
        <v>0</v>
      </c>
    </row>
    <row r="20" spans="1:9" x14ac:dyDescent="0.3">
      <c r="A20" s="3"/>
      <c r="B20" s="50" t="s">
        <v>7</v>
      </c>
      <c r="C20" s="50" t="s">
        <v>8</v>
      </c>
      <c r="D20" s="50" t="s">
        <v>9</v>
      </c>
      <c r="E20" s="51" t="s">
        <v>10</v>
      </c>
      <c r="F20" s="51" t="s">
        <v>11</v>
      </c>
      <c r="G20" s="51" t="s">
        <v>12</v>
      </c>
    </row>
    <row r="21" spans="1:9" x14ac:dyDescent="0.3">
      <c r="A21" s="3"/>
      <c r="B21" s="3"/>
      <c r="C21" s="3"/>
      <c r="D21" s="3"/>
      <c r="E21" s="3"/>
      <c r="F21" s="3"/>
    </row>
    <row r="22" spans="1:9" x14ac:dyDescent="0.3">
      <c r="A22" s="7" t="s">
        <v>14</v>
      </c>
      <c r="B22" s="3"/>
      <c r="C22" s="3" t="s">
        <v>15</v>
      </c>
      <c r="D22" s="3"/>
      <c r="E22" s="3"/>
    </row>
    <row r="23" spans="1:9" x14ac:dyDescent="0.3">
      <c r="A23" s="3"/>
      <c r="B23" s="52">
        <f>SUM(B4:B6)</f>
        <v>1</v>
      </c>
      <c r="C23" s="52">
        <f t="shared" ref="C23:E23" si="0">SUM(C4:C6)</f>
        <v>1</v>
      </c>
      <c r="D23" s="52">
        <f t="shared" si="0"/>
        <v>1</v>
      </c>
      <c r="E23" s="52">
        <f t="shared" si="0"/>
        <v>1</v>
      </c>
      <c r="F23" t="s">
        <v>16</v>
      </c>
      <c r="G23" s="3"/>
    </row>
    <row r="24" spans="1:9" x14ac:dyDescent="0.3">
      <c r="E24" s="53"/>
      <c r="F24">
        <f>SUM(B4:E4)</f>
        <v>2</v>
      </c>
      <c r="G24" s="3"/>
    </row>
    <row r="25" spans="1:9" x14ac:dyDescent="0.3">
      <c r="D25" t="s">
        <v>0</v>
      </c>
      <c r="E25" s="53"/>
      <c r="F25">
        <f>SUM(B5:E5)</f>
        <v>1</v>
      </c>
      <c r="G25" s="3"/>
    </row>
    <row r="26" spans="1:9" x14ac:dyDescent="0.3">
      <c r="E26" s="53"/>
      <c r="F26">
        <f>SUM(B6:E6)</f>
        <v>1</v>
      </c>
    </row>
    <row r="27" spans="1:9" ht="15" thickBot="1" x14ac:dyDescent="0.35">
      <c r="A27" t="s">
        <v>17</v>
      </c>
    </row>
    <row r="28" spans="1:9" x14ac:dyDescent="0.3">
      <c r="B28" s="38">
        <f>B17-B4</f>
        <v>0</v>
      </c>
      <c r="C28" s="1">
        <f>C17-B4</f>
        <v>0</v>
      </c>
      <c r="D28" s="1">
        <f>D17-B4</f>
        <v>0</v>
      </c>
      <c r="E28" s="1">
        <f>E17-C4</f>
        <v>0</v>
      </c>
      <c r="F28" s="1">
        <f t="shared" ref="F28:G30" si="1">F17-C4</f>
        <v>-1</v>
      </c>
      <c r="G28" s="2">
        <f t="shared" si="1"/>
        <v>-1</v>
      </c>
      <c r="I28" t="s">
        <v>21</v>
      </c>
    </row>
    <row r="29" spans="1:9" x14ac:dyDescent="0.3">
      <c r="B29" s="39">
        <f t="shared" ref="B29:B30" si="2">B18-B5</f>
        <v>0</v>
      </c>
      <c r="C29" s="3">
        <f t="shared" ref="C29:C30" si="3">C18-B5</f>
        <v>0</v>
      </c>
      <c r="D29" s="3">
        <f t="shared" ref="D29:D30" si="4">D18-B5</f>
        <v>0</v>
      </c>
      <c r="E29" s="3">
        <f>E18-C5</f>
        <v>0</v>
      </c>
      <c r="F29" s="3">
        <f t="shared" si="1"/>
        <v>0</v>
      </c>
      <c r="G29" s="4">
        <f t="shared" si="1"/>
        <v>0</v>
      </c>
    </row>
    <row r="30" spans="1:9" ht="15" thickBot="1" x14ac:dyDescent="0.35">
      <c r="B30" s="40">
        <f t="shared" si="2"/>
        <v>-1</v>
      </c>
      <c r="C30" s="5">
        <f t="shared" si="3"/>
        <v>-1</v>
      </c>
      <c r="D30" s="5">
        <f t="shared" si="4"/>
        <v>-1</v>
      </c>
      <c r="E30" s="5">
        <f>E19-C6</f>
        <v>0</v>
      </c>
      <c r="F30" s="5">
        <f t="shared" si="1"/>
        <v>0</v>
      </c>
      <c r="G30" s="6">
        <f t="shared" si="1"/>
        <v>0</v>
      </c>
    </row>
    <row r="32" spans="1:9" ht="15" thickBot="1" x14ac:dyDescent="0.35">
      <c r="A32" t="s">
        <v>18</v>
      </c>
    </row>
    <row r="33" spans="1:9" x14ac:dyDescent="0.3">
      <c r="B33" s="38">
        <f>B17-C4</f>
        <v>-1</v>
      </c>
      <c r="C33" s="1">
        <f>C17-D4</f>
        <v>-1</v>
      </c>
      <c r="D33" s="1">
        <f>D17-E4</f>
        <v>0</v>
      </c>
      <c r="E33" s="1">
        <f t="shared" ref="E33:F35" si="5">E17-D4</f>
        <v>0</v>
      </c>
      <c r="F33" s="1">
        <f t="shared" si="5"/>
        <v>0</v>
      </c>
      <c r="G33" s="2">
        <f>G17-E4</f>
        <v>0</v>
      </c>
      <c r="I33" t="s">
        <v>21</v>
      </c>
    </row>
    <row r="34" spans="1:9" x14ac:dyDescent="0.3">
      <c r="B34" s="39">
        <f t="shared" ref="B34:D34" si="6">B18-C5</f>
        <v>0</v>
      </c>
      <c r="C34" s="3">
        <f t="shared" si="6"/>
        <v>0</v>
      </c>
      <c r="D34" s="3">
        <f t="shared" si="6"/>
        <v>-1</v>
      </c>
      <c r="E34" s="3">
        <f t="shared" si="5"/>
        <v>0</v>
      </c>
      <c r="F34" s="3">
        <f t="shared" si="5"/>
        <v>-1</v>
      </c>
      <c r="G34" s="4">
        <f>G18-E5</f>
        <v>-1</v>
      </c>
    </row>
    <row r="35" spans="1:9" ht="15" thickBot="1" x14ac:dyDescent="0.35">
      <c r="B35" s="40">
        <f t="shared" ref="B35:D35" si="7">B19-C6</f>
        <v>0</v>
      </c>
      <c r="C35" s="5">
        <f t="shared" si="7"/>
        <v>0</v>
      </c>
      <c r="D35" s="5">
        <f t="shared" si="7"/>
        <v>0</v>
      </c>
      <c r="E35" s="5">
        <f t="shared" si="5"/>
        <v>0</v>
      </c>
      <c r="F35" s="5">
        <f t="shared" si="5"/>
        <v>0</v>
      </c>
      <c r="G35" s="6">
        <f>G19-E6</f>
        <v>0</v>
      </c>
    </row>
    <row r="37" spans="1:9" ht="15" thickBot="1" x14ac:dyDescent="0.35">
      <c r="A37" t="s">
        <v>19</v>
      </c>
    </row>
    <row r="38" spans="1:9" x14ac:dyDescent="0.3">
      <c r="B38" s="38">
        <f>B17-B4-C4+1</f>
        <v>0</v>
      </c>
      <c r="C38" s="1">
        <f>C17-B4-D4+1</f>
        <v>0</v>
      </c>
      <c r="D38" s="1">
        <f>D17-B4-E4+1</f>
        <v>1</v>
      </c>
      <c r="E38" s="1">
        <f>E17-C4-D4+1</f>
        <v>0</v>
      </c>
      <c r="F38" s="1">
        <f>F17-C4-E4+1</f>
        <v>0</v>
      </c>
      <c r="G38" s="2">
        <f>G17-D4-E4+1</f>
        <v>0</v>
      </c>
      <c r="I38" t="s">
        <v>20</v>
      </c>
    </row>
    <row r="39" spans="1:9" x14ac:dyDescent="0.3">
      <c r="B39" s="39">
        <f t="shared" ref="B39:B40" si="8">B18-B5-C5+1</f>
        <v>1</v>
      </c>
      <c r="C39" s="3">
        <f t="shared" ref="C39:C40" si="9">C18-B5-D5+1</f>
        <v>1</v>
      </c>
      <c r="D39" s="3">
        <f t="shared" ref="D39:D40" si="10">D18-B5-E5+1</f>
        <v>0</v>
      </c>
      <c r="E39" s="3">
        <f>E18-C5-D5+1</f>
        <v>1</v>
      </c>
      <c r="F39" s="3">
        <f>F18-C5-E5+1</f>
        <v>0</v>
      </c>
      <c r="G39" s="4">
        <f>G18-D5-E5+1</f>
        <v>0</v>
      </c>
    </row>
    <row r="40" spans="1:9" ht="15" thickBot="1" x14ac:dyDescent="0.35">
      <c r="B40" s="40">
        <f t="shared" si="8"/>
        <v>0</v>
      </c>
      <c r="C40" s="5">
        <f t="shared" si="9"/>
        <v>0</v>
      </c>
      <c r="D40" s="5">
        <f t="shared" si="10"/>
        <v>0</v>
      </c>
      <c r="E40" s="5">
        <f>E19-C6-D6+1</f>
        <v>1</v>
      </c>
      <c r="F40" s="5">
        <f>F19-C6-E6+1</f>
        <v>1</v>
      </c>
      <c r="G40" s="6">
        <f>G19-D6-E6+1</f>
        <v>1</v>
      </c>
    </row>
    <row r="42" spans="1:9" ht="15" thickBot="1" x14ac:dyDescent="0.35">
      <c r="A42" t="s">
        <v>23</v>
      </c>
    </row>
    <row r="43" spans="1:9" x14ac:dyDescent="0.3">
      <c r="B43">
        <f t="array" ref="B43">SUM(B4:E4*B9:E9)</f>
        <v>7</v>
      </c>
      <c r="C43">
        <f t="array" ref="C43">SUM($B$14:$G$14*B17:G17)</f>
        <v>6</v>
      </c>
      <c r="D43" s="42">
        <f>SUM(B43:C43)-$H$4</f>
        <v>-1.7763568394002505E-14</v>
      </c>
      <c r="F43" t="s">
        <v>21</v>
      </c>
    </row>
    <row r="44" spans="1:9" x14ac:dyDescent="0.3">
      <c r="B44">
        <f t="array" ref="B44">SUM(B5:E5*B10:E10)</f>
        <v>5</v>
      </c>
      <c r="C44">
        <f t="array" ref="C44">SUM($B$14:$G$14*B18:G18)</f>
        <v>0</v>
      </c>
      <c r="D44" s="43">
        <f t="shared" ref="D44:D45" si="11">SUM(B44:C44)-$H$4</f>
        <v>-8.0000000000000178</v>
      </c>
      <c r="F44" t="s">
        <v>21</v>
      </c>
    </row>
    <row r="45" spans="1:9" ht="15" thickBot="1" x14ac:dyDescent="0.35">
      <c r="B45">
        <f t="array" ref="B45">SUM(B6:E6*B11:E11)</f>
        <v>4</v>
      </c>
      <c r="C45">
        <f t="array" ref="C45">SUM($B$14:$G$14*B19:G19)</f>
        <v>0</v>
      </c>
      <c r="D45" s="44">
        <f t="shared" si="11"/>
        <v>-9.0000000000000178</v>
      </c>
      <c r="F45" t="s">
        <v>21</v>
      </c>
    </row>
    <row r="46" spans="1:9" x14ac:dyDescent="0.3">
      <c r="B46" t="s">
        <v>26</v>
      </c>
      <c r="C46" t="s">
        <v>27</v>
      </c>
      <c r="D4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2015-05-24T14:03:23Z</dcterms:created>
  <dcterms:modified xsi:type="dcterms:W3CDTF">2020-09-08T17:41:41Z</dcterms:modified>
</cp:coreProperties>
</file>