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604" yWindow="-12" windowWidth="11448" windowHeight="10764"/>
  </bookViews>
  <sheets>
    <sheet name="Sheet1" sheetId="1" r:id="rId1"/>
  </sheets>
  <definedNames>
    <definedName name="solver_adj" localSheetId="0" hidden="1">Sheet1!$J$4:$J$7,Sheet1!$A$13:$H$13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Sheet1!$A$13:$H$13</definedName>
    <definedName name="solver_lhs2" localSheetId="0" hidden="1">Sheet1!$A$19:$H$19</definedName>
    <definedName name="solver_lhs3" localSheetId="0" hidden="1">Sheet1!$J$4:$J$7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Sheet1!$L$13</definedName>
    <definedName name="solver_pre" localSheetId="0" hidden="1">0.000001</definedName>
    <definedName name="solver_rbv" localSheetId="0" hidden="1">2</definedName>
    <definedName name="solver_rel1" localSheetId="0" hidden="1">4</definedName>
    <definedName name="solver_rel2" localSheetId="0" hidden="1">3</definedName>
    <definedName name="solver_rel3" localSheetId="0" hidden="1">4</definedName>
    <definedName name="solver_rhs1" localSheetId="0" hidden="1">celé_číslo</definedName>
    <definedName name="solver_rhs2" localSheetId="0" hidden="1">Sheet1!$A$22:$H$22</definedName>
    <definedName name="solver_rhs3" localSheetId="0" hidden="1">celé_číslo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L13" i="1" l="1" a="1"/>
  <c r="L13" i="1" s="1"/>
  <c r="B10" i="1" l="1" a="1"/>
  <c r="B10" i="1"/>
  <c r="B25" i="1" s="1"/>
  <c r="C10" i="1" a="1"/>
  <c r="C10" i="1" s="1"/>
  <c r="C25" i="1" s="1"/>
  <c r="D10" i="1" a="1"/>
  <c r="D10" i="1" s="1"/>
  <c r="D25" i="1" s="1"/>
  <c r="E10" i="1" a="1"/>
  <c r="E10" i="1" s="1"/>
  <c r="F10" i="1" a="1"/>
  <c r="F10" i="1" s="1"/>
  <c r="F25" i="1" s="1"/>
  <c r="G10" i="1" a="1"/>
  <c r="G10" i="1" s="1"/>
  <c r="G25" i="1" s="1"/>
  <c r="H10" i="1" a="1"/>
  <c r="H10" i="1" s="1"/>
  <c r="H25" i="1" s="1"/>
  <c r="A10" i="1" a="1"/>
  <c r="A10" i="1" s="1"/>
  <c r="A25" i="1" s="1"/>
  <c r="F19" i="1" l="1"/>
  <c r="G19" i="1"/>
  <c r="D19" i="1"/>
  <c r="C19" i="1"/>
  <c r="B19" i="1"/>
  <c r="E19" i="1"/>
  <c r="A19" i="1"/>
  <c r="H19" i="1"/>
</calcChain>
</file>

<file path=xl/sharedStrings.xml><?xml version="1.0" encoding="utf-8"?>
<sst xmlns="http://schemas.openxmlformats.org/spreadsheetml/2006/main" count="25" uniqueCount="25">
  <si>
    <t>w</t>
  </si>
  <si>
    <t>y</t>
  </si>
  <si>
    <t>J</t>
  </si>
  <si>
    <t xml:space="preserve">stálí </t>
  </si>
  <si>
    <t xml:space="preserve"> zaměstnaci</t>
  </si>
  <si>
    <t>brigádníci</t>
  </si>
  <si>
    <t>(splněny požadavky)</t>
  </si>
  <si>
    <t>(nesmí být sami brigádníci)</t>
  </si>
  <si>
    <t>Scheduling pro zaměstnance a brigádníky</t>
  </si>
  <si>
    <t>d    požadavky na počet pracovníků v oknech</t>
  </si>
  <si>
    <t>x    počty brigádníků v oknech</t>
  </si>
  <si>
    <t>c    platy brigádníků v oknech</t>
  </si>
  <si>
    <t>a.y    počty zaměstnanců v oknech</t>
  </si>
  <si>
    <t>a    rozvržení směn  S1-S4  v oknech  O1-O8</t>
  </si>
  <si>
    <t xml:space="preserve">počty </t>
  </si>
  <si>
    <t>zaměstnanců</t>
  </si>
  <si>
    <t>ve směně</t>
  </si>
  <si>
    <t>podmínka 2      M*sum(ay-x)&gt;=0</t>
  </si>
  <si>
    <t>kriterium</t>
  </si>
  <si>
    <t>platy</t>
  </si>
  <si>
    <t>ve směnách</t>
  </si>
  <si>
    <t>podmínka na zaměstnance když jsou brigádníci</t>
  </si>
  <si>
    <t>podmínka 1       a.y+x &gt;= d</t>
  </si>
  <si>
    <t>podmínky</t>
  </si>
  <si>
    <t>a.y + x    počty všech pracovníků v oknech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</si>
</sst>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/>
    <xf numFmtId="0" fontId="0" fillId="0" borderId="1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="80" zoomScaleNormal="80" workbookViewId="0">
      <selection activeCell="P18" sqref="P18"/>
    </sheetView>
  </sheetViews>
  <sheetFormatPr defaultColWidth="6.77734375" defaultRowHeight="14.4" x14ac:dyDescent="0.3"/>
  <cols>
    <col min="1" max="1" width="7" bestFit="1" customWidth="1"/>
  </cols>
  <sheetData>
    <row r="1" spans="1:14" ht="15.6" x14ac:dyDescent="0.3">
      <c r="A1" s="17" t="s">
        <v>8</v>
      </c>
    </row>
    <row r="3" spans="1:14" ht="15" thickBot="1" x14ac:dyDescent="0.35">
      <c r="A3" t="s">
        <v>13</v>
      </c>
      <c r="J3" t="s">
        <v>1</v>
      </c>
      <c r="L3" t="s">
        <v>0</v>
      </c>
    </row>
    <row r="4" spans="1:14" x14ac:dyDescent="0.3">
      <c r="A4" s="9">
        <v>1</v>
      </c>
      <c r="B4" s="10">
        <v>1</v>
      </c>
      <c r="C4" s="10">
        <v>1</v>
      </c>
      <c r="D4" s="10">
        <v>0</v>
      </c>
      <c r="E4" s="10">
        <v>0</v>
      </c>
      <c r="F4" s="10">
        <v>0</v>
      </c>
      <c r="G4" s="10">
        <v>0</v>
      </c>
      <c r="H4" s="11">
        <v>0</v>
      </c>
      <c r="J4" s="5">
        <v>36</v>
      </c>
      <c r="L4" s="5">
        <v>135</v>
      </c>
      <c r="N4" s="18" t="s">
        <v>3</v>
      </c>
    </row>
    <row r="5" spans="1:14" x14ac:dyDescent="0.3">
      <c r="A5" s="12">
        <v>0</v>
      </c>
      <c r="B5" s="4">
        <v>0</v>
      </c>
      <c r="C5" s="4">
        <v>1</v>
      </c>
      <c r="D5" s="4">
        <v>1</v>
      </c>
      <c r="E5" s="4">
        <v>1</v>
      </c>
      <c r="F5" s="4">
        <v>0</v>
      </c>
      <c r="G5" s="4">
        <v>0</v>
      </c>
      <c r="H5" s="13">
        <v>0</v>
      </c>
      <c r="J5" s="6">
        <v>23</v>
      </c>
      <c r="L5" s="6">
        <v>140</v>
      </c>
      <c r="N5" s="18" t="s">
        <v>4</v>
      </c>
    </row>
    <row r="6" spans="1:14" x14ac:dyDescent="0.3">
      <c r="A6" s="12">
        <v>0</v>
      </c>
      <c r="B6" s="4">
        <v>0</v>
      </c>
      <c r="C6" s="4">
        <v>0</v>
      </c>
      <c r="D6" s="4">
        <v>0</v>
      </c>
      <c r="E6" s="4">
        <v>1</v>
      </c>
      <c r="F6" s="4">
        <v>1</v>
      </c>
      <c r="G6" s="4">
        <v>1</v>
      </c>
      <c r="H6" s="13">
        <v>0</v>
      </c>
      <c r="J6" s="6">
        <v>1</v>
      </c>
      <c r="L6" s="6">
        <v>190</v>
      </c>
      <c r="N6" s="18"/>
    </row>
    <row r="7" spans="1:14" ht="15" thickBot="1" x14ac:dyDescent="0.35">
      <c r="A7" s="14">
        <v>1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1</v>
      </c>
      <c r="H7" s="16">
        <v>1</v>
      </c>
      <c r="J7" s="7">
        <v>19</v>
      </c>
      <c r="L7" s="7">
        <v>188</v>
      </c>
      <c r="N7" s="18"/>
    </row>
    <row r="8" spans="1:14" x14ac:dyDescent="0.3">
      <c r="J8" t="s">
        <v>14</v>
      </c>
      <c r="L8" t="s">
        <v>19</v>
      </c>
      <c r="N8" s="18"/>
    </row>
    <row r="9" spans="1:14" ht="15" thickBot="1" x14ac:dyDescent="0.35">
      <c r="A9" t="s">
        <v>12</v>
      </c>
      <c r="J9" t="s">
        <v>15</v>
      </c>
      <c r="L9" t="s">
        <v>20</v>
      </c>
      <c r="N9" s="18"/>
    </row>
    <row r="10" spans="1:14" ht="15" thickBot="1" x14ac:dyDescent="0.35">
      <c r="A10" s="1">
        <f t="array" ref="A10">SUM(A4:A7*$J$4:$J$7)</f>
        <v>55</v>
      </c>
      <c r="B10" s="2">
        <f t="array" ref="B10">SUM(B4:B7*$J$4:$J$7)</f>
        <v>36</v>
      </c>
      <c r="C10" s="2">
        <f t="array" ref="C10">SUM(C4:C7*$J$4:$J$7)</f>
        <v>59</v>
      </c>
      <c r="D10" s="2">
        <f t="array" ref="D10">SUM(D4:D7*$J$4:$J$7)</f>
        <v>23</v>
      </c>
      <c r="E10" s="2">
        <f t="array" ref="E10">SUM(E4:E7*$J$4:$J$7)</f>
        <v>24</v>
      </c>
      <c r="F10" s="2">
        <f t="array" ref="F10">SUM(F4:F7*$J$4:$J$7)</f>
        <v>1</v>
      </c>
      <c r="G10" s="2">
        <f t="array" ref="G10">SUM(G4:G7*$J$4:$J$7)</f>
        <v>20</v>
      </c>
      <c r="H10" s="3">
        <f t="array" ref="H10">SUM(H4:H7*$J$4:$J$7)</f>
        <v>19</v>
      </c>
      <c r="J10" t="s">
        <v>16</v>
      </c>
      <c r="N10" s="18"/>
    </row>
    <row r="12" spans="1:14" ht="15" thickBot="1" x14ac:dyDescent="0.35">
      <c r="A12" t="s">
        <v>10</v>
      </c>
      <c r="J12" t="s">
        <v>18</v>
      </c>
      <c r="N12" s="18"/>
    </row>
    <row r="13" spans="1:14" ht="15" thickBot="1" x14ac:dyDescent="0.35">
      <c r="A13" s="1">
        <v>0</v>
      </c>
      <c r="B13" s="2">
        <v>10</v>
      </c>
      <c r="C13" s="2">
        <v>0</v>
      </c>
      <c r="D13" s="2">
        <v>0</v>
      </c>
      <c r="E13" s="2">
        <v>36</v>
      </c>
      <c r="F13" s="2">
        <v>37</v>
      </c>
      <c r="G13" s="2">
        <v>0</v>
      </c>
      <c r="H13" s="3">
        <v>11</v>
      </c>
      <c r="K13" t="s">
        <v>2</v>
      </c>
      <c r="L13" s="8">
        <f t="array" ref="L13">SUM(J4:J7*L4:L7)+SUM(A13:H13*A16:H16)</f>
        <v>17826</v>
      </c>
      <c r="N13" s="18" t="s">
        <v>5</v>
      </c>
    </row>
    <row r="14" spans="1:14" x14ac:dyDescent="0.3">
      <c r="N14" s="18"/>
    </row>
    <row r="15" spans="1:14" ht="15" thickBot="1" x14ac:dyDescent="0.35">
      <c r="A15" t="s">
        <v>11</v>
      </c>
      <c r="N15" s="18"/>
    </row>
    <row r="16" spans="1:14" ht="15" thickBot="1" x14ac:dyDescent="0.35">
      <c r="A16" s="1">
        <v>60</v>
      </c>
      <c r="B16" s="2">
        <v>55</v>
      </c>
      <c r="C16" s="2">
        <v>58</v>
      </c>
      <c r="D16" s="2">
        <v>51</v>
      </c>
      <c r="E16" s="2">
        <v>56</v>
      </c>
      <c r="F16" s="2">
        <v>68</v>
      </c>
      <c r="G16" s="2">
        <v>78</v>
      </c>
      <c r="H16" s="3">
        <v>82</v>
      </c>
      <c r="N16" s="18"/>
    </row>
    <row r="17" spans="1:14" x14ac:dyDescent="0.3">
      <c r="A17" s="4"/>
      <c r="B17" s="4"/>
      <c r="C17" s="4"/>
      <c r="D17" s="4"/>
      <c r="E17" s="4"/>
      <c r="F17" s="4"/>
      <c r="G17" s="4"/>
      <c r="H17" s="4"/>
      <c r="N17" s="4"/>
    </row>
    <row r="18" spans="1:14" ht="15" thickBot="1" x14ac:dyDescent="0.35">
      <c r="A18" t="s">
        <v>24</v>
      </c>
    </row>
    <row r="19" spans="1:14" ht="15" thickBot="1" x14ac:dyDescent="0.35">
      <c r="A19" s="1">
        <f t="shared" ref="A19:H19" si="0">A10+A13</f>
        <v>55</v>
      </c>
      <c r="B19" s="2">
        <f t="shared" si="0"/>
        <v>46</v>
      </c>
      <c r="C19" s="2">
        <f t="shared" si="0"/>
        <v>59</v>
      </c>
      <c r="D19" s="2">
        <f t="shared" si="0"/>
        <v>23</v>
      </c>
      <c r="E19" s="2">
        <f t="shared" si="0"/>
        <v>60</v>
      </c>
      <c r="F19" s="2">
        <f t="shared" si="0"/>
        <v>38</v>
      </c>
      <c r="G19" s="2">
        <f t="shared" si="0"/>
        <v>20</v>
      </c>
      <c r="H19" s="3">
        <f t="shared" si="0"/>
        <v>30</v>
      </c>
    </row>
    <row r="20" spans="1:14" x14ac:dyDescent="0.3">
      <c r="N20" s="18" t="s">
        <v>23</v>
      </c>
    </row>
    <row r="21" spans="1:14" ht="15" thickBot="1" x14ac:dyDescent="0.35">
      <c r="A21" t="s">
        <v>9</v>
      </c>
      <c r="J21" t="s">
        <v>22</v>
      </c>
      <c r="N21" s="18"/>
    </row>
    <row r="22" spans="1:14" ht="15" thickBot="1" x14ac:dyDescent="0.35">
      <c r="A22" s="1">
        <v>55</v>
      </c>
      <c r="B22" s="2">
        <v>46</v>
      </c>
      <c r="C22" s="2">
        <v>59</v>
      </c>
      <c r="D22" s="2">
        <v>23</v>
      </c>
      <c r="E22" s="2">
        <v>60</v>
      </c>
      <c r="F22" s="2">
        <v>38</v>
      </c>
      <c r="G22" s="2">
        <v>20</v>
      </c>
      <c r="H22" s="3">
        <v>30</v>
      </c>
      <c r="J22" t="s">
        <v>6</v>
      </c>
      <c r="N22" s="18"/>
    </row>
    <row r="23" spans="1:14" x14ac:dyDescent="0.3">
      <c r="N23" s="18"/>
    </row>
    <row r="24" spans="1:14" ht="15" thickBot="1" x14ac:dyDescent="0.35">
      <c r="A24" t="s">
        <v>21</v>
      </c>
      <c r="N24" s="18"/>
    </row>
    <row r="25" spans="1:14" ht="15" thickBot="1" x14ac:dyDescent="0.35">
      <c r="A25" s="1">
        <f>100*A10-A13</f>
        <v>5500</v>
      </c>
      <c r="B25" s="2">
        <f t="shared" ref="B25:H25" si="1">100*B10-B13</f>
        <v>3590</v>
      </c>
      <c r="C25" s="2">
        <f t="shared" si="1"/>
        <v>5900</v>
      </c>
      <c r="D25" s="2">
        <f t="shared" si="1"/>
        <v>2300</v>
      </c>
      <c r="E25" s="2">
        <f>100*E10-E13</f>
        <v>2364</v>
      </c>
      <c r="F25" s="2">
        <f t="shared" si="1"/>
        <v>63</v>
      </c>
      <c r="G25" s="2">
        <f t="shared" si="1"/>
        <v>2000</v>
      </c>
      <c r="H25" s="3">
        <f t="shared" si="1"/>
        <v>1889</v>
      </c>
      <c r="J25" t="s">
        <v>17</v>
      </c>
      <c r="N25" s="18"/>
    </row>
    <row r="26" spans="1:14" x14ac:dyDescent="0.3">
      <c r="J26" t="s">
        <v>7</v>
      </c>
      <c r="N2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2015-06-14T13:47:20Z</dcterms:created>
  <dcterms:modified xsi:type="dcterms:W3CDTF">2020-09-07T18:31:29Z</dcterms:modified>
</cp:coreProperties>
</file>