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964" windowHeight="10008"/>
  </bookViews>
  <sheets>
    <sheet name="Sheet1" sheetId="1" r:id="rId1"/>
  </sheets>
  <definedNames>
    <definedName name="solver_adj" localSheetId="0" hidden="1">Sheet1!$B$9:$D$9,Sheet1!$C$10:$D$10,Sheet1!$D$11,Sheet1!$F$10:$I$10,Sheet1!$F$12:$I$12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Sheet1!$I$24</definedName>
    <definedName name="solver_lhs10" localSheetId="0" hidden="1">Sheet1!$B$9:$D$9</definedName>
    <definedName name="solver_lhs2" localSheetId="0" hidden="1">Sheet1!$C$10:$D$10</definedName>
    <definedName name="solver_lhs3" localSheetId="0" hidden="1">Sheet1!$H$23:$I$23</definedName>
    <definedName name="solver_lhs4" localSheetId="0" hidden="1">Sheet1!$G$22:$I$22</definedName>
    <definedName name="solver_lhs5" localSheetId="0" hidden="1">Sheet1!$D$24</definedName>
    <definedName name="solver_lhs6" localSheetId="0" hidden="1">Sheet1!$D$11</definedName>
    <definedName name="solver_lhs7" localSheetId="0" hidden="1">Sheet1!$C$23:$D$23</definedName>
    <definedName name="solver_lhs8" localSheetId="0" hidden="1">Sheet1!$B$22:$D$22</definedName>
    <definedName name="solver_lhs9" localSheetId="0" hidden="1">Sheet1!$A$19:$D$19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10</definedName>
    <definedName name="solver_nwt" localSheetId="0" hidden="1">1</definedName>
    <definedName name="solver_opt" localSheetId="0" hidden="1">Sheet1!$G$17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10" localSheetId="0" hidden="1">5</definedName>
    <definedName name="solver_rel2" localSheetId="0" hidden="1">5</definedName>
    <definedName name="solver_rel3" localSheetId="0" hidden="1">1</definedName>
    <definedName name="solver_rel4" localSheetId="0" hidden="1">1</definedName>
    <definedName name="solver_rel5" localSheetId="0" hidden="1">1</definedName>
    <definedName name="solver_rel6" localSheetId="0" hidden="1">5</definedName>
    <definedName name="solver_rel7" localSheetId="0" hidden="1">1</definedName>
    <definedName name="solver_rel8" localSheetId="0" hidden="1">1</definedName>
    <definedName name="solver_rel9" localSheetId="0" hidden="1">1</definedName>
    <definedName name="solver_rhs1" localSheetId="0" hidden="1">0</definedName>
    <definedName name="solver_rhs10" localSheetId="0" hidden="1">binární_číslo</definedName>
    <definedName name="solver_rhs2" localSheetId="0" hidden="1">binární_číslo</definedName>
    <definedName name="solver_rhs3" localSheetId="0" hidden="1">0</definedName>
    <definedName name="solver_rhs4" localSheetId="0" hidden="1">0</definedName>
    <definedName name="solver_rhs5" localSheetId="0" hidden="1">0</definedName>
    <definedName name="solver_rhs6" localSheetId="0" hidden="1">binární_číslo</definedName>
    <definedName name="solver_rhs7" localSheetId="0" hidden="1">0</definedName>
    <definedName name="solver_rhs8" localSheetId="0" hidden="1">0</definedName>
    <definedName name="solver_rhs9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H14" i="1"/>
  <c r="I14" i="1"/>
  <c r="F14" i="1"/>
  <c r="D22" i="1" l="1"/>
  <c r="A19" i="1"/>
  <c r="I24" i="1"/>
  <c r="D19" i="1"/>
  <c r="H22" i="1"/>
  <c r="C19" i="1"/>
  <c r="C23" i="1"/>
  <c r="B19" i="1"/>
  <c r="D23" i="1"/>
  <c r="I22" i="1"/>
  <c r="G22" i="1"/>
  <c r="I23" i="1"/>
  <c r="B22" i="1"/>
  <c r="C22" i="1"/>
  <c r="D24" i="1"/>
  <c r="H23" i="1"/>
  <c r="G17" i="1"/>
</calcChain>
</file>

<file path=xl/sharedStrings.xml><?xml version="1.0" encoding="utf-8"?>
<sst xmlns="http://schemas.openxmlformats.org/spreadsheetml/2006/main" count="22" uniqueCount="19">
  <si>
    <t>Scheduling - tardiness problem</t>
  </si>
  <si>
    <t>disjunctive constraints</t>
  </si>
  <si>
    <t>yij  - job j follows job i</t>
  </si>
  <si>
    <t>si   - starting time of i</t>
  </si>
  <si>
    <t xml:space="preserve">   J =</t>
  </si>
  <si>
    <t>si+pi-sj-1000*(1-yij)</t>
  </si>
  <si>
    <t>sj+pj-si-1000*yij</t>
  </si>
  <si>
    <t>pi  - processing times</t>
  </si>
  <si>
    <t>di  - due times</t>
  </si>
  <si>
    <t xml:space="preserve">   &lt;= 0</t>
  </si>
  <si>
    <t xml:space="preserve"> i / j</t>
  </si>
  <si>
    <t xml:space="preserve">ti  - tardiness of i </t>
  </si>
  <si>
    <t>ei  - ending time of i</t>
  </si>
  <si>
    <t>ei-di-ti</t>
  </si>
  <si>
    <t>Podmínky</t>
  </si>
  <si>
    <t>Kriterium</t>
  </si>
  <si>
    <t xml:space="preserve">  modré se optimalizuje</t>
  </si>
  <si>
    <t xml:space="preserve">  zadání</t>
  </si>
  <si>
    <t>Pořadí (podle 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</si>
</sst>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2" fillId="2" borderId="2" xfId="0" applyFont="1" applyFill="1" applyBorder="1"/>
    <xf numFmtId="0" fontId="2" fillId="2" borderId="5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3" fillId="0" borderId="0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>
      <selection activeCell="G17" sqref="G17"/>
    </sheetView>
  </sheetViews>
  <sheetFormatPr defaultColWidth="5.77734375" defaultRowHeight="14.4" x14ac:dyDescent="0.3"/>
  <cols>
    <col min="10" max="10" width="5.77734375" customWidth="1"/>
    <col min="14" max="14" width="5.77734375" customWidth="1"/>
  </cols>
  <sheetData>
    <row r="1" spans="1:15" ht="15.6" x14ac:dyDescent="0.3">
      <c r="A1" s="1" t="s">
        <v>0</v>
      </c>
      <c r="G1" t="s">
        <v>1</v>
      </c>
    </row>
    <row r="3" spans="1:15" ht="15" thickBot="1" x14ac:dyDescent="0.35">
      <c r="A3" s="2" t="s">
        <v>7</v>
      </c>
      <c r="B3" s="2"/>
      <c r="C3" s="2"/>
      <c r="D3" s="2"/>
      <c r="E3" s="2"/>
      <c r="F3" s="2"/>
      <c r="I3" s="2"/>
      <c r="J3" s="2"/>
      <c r="K3" s="2"/>
      <c r="L3" s="2"/>
      <c r="M3" s="2"/>
      <c r="N3" s="2"/>
      <c r="O3" s="2"/>
    </row>
    <row r="4" spans="1:15" ht="15" thickBot="1" x14ac:dyDescent="0.35">
      <c r="A4" s="11">
        <v>5</v>
      </c>
      <c r="B4" s="12">
        <v>8</v>
      </c>
      <c r="C4" s="12">
        <v>3</v>
      </c>
      <c r="D4" s="13">
        <v>7</v>
      </c>
      <c r="E4" s="2"/>
      <c r="F4" s="27"/>
      <c r="G4" s="2"/>
      <c r="H4" s="2"/>
      <c r="I4" s="2"/>
      <c r="J4" s="2"/>
      <c r="K4" s="2"/>
      <c r="L4" s="2"/>
      <c r="M4" s="2"/>
      <c r="N4" s="2"/>
      <c r="O4" s="2"/>
    </row>
    <row r="5" spans="1:15" ht="15" thickBot="1" x14ac:dyDescent="0.35">
      <c r="A5" s="2" t="s">
        <v>8</v>
      </c>
      <c r="B5" s="2"/>
      <c r="C5" s="2"/>
      <c r="D5" s="2"/>
      <c r="E5" s="2"/>
      <c r="F5" s="27" t="s">
        <v>17</v>
      </c>
      <c r="G5" s="2"/>
      <c r="H5" s="2"/>
      <c r="I5" s="2"/>
      <c r="J5" s="2"/>
      <c r="K5" s="2"/>
      <c r="L5" s="2"/>
      <c r="M5" s="2"/>
      <c r="N5" s="2"/>
      <c r="O5" s="2"/>
    </row>
    <row r="6" spans="1:15" ht="15" thickBot="1" x14ac:dyDescent="0.35">
      <c r="A6" s="11">
        <v>18</v>
      </c>
      <c r="B6" s="12">
        <v>20</v>
      </c>
      <c r="C6" s="12">
        <v>15</v>
      </c>
      <c r="D6" s="13">
        <v>12</v>
      </c>
      <c r="E6" s="2"/>
      <c r="F6" s="27"/>
      <c r="G6" s="2"/>
      <c r="H6" s="2"/>
      <c r="I6" s="2"/>
      <c r="J6" s="2"/>
      <c r="K6" s="2"/>
      <c r="L6" s="2"/>
      <c r="M6" s="2"/>
      <c r="N6" s="2"/>
      <c r="O6" s="2"/>
    </row>
    <row r="7" spans="1:1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thickBot="1" x14ac:dyDescent="0.35">
      <c r="A8" s="2" t="s">
        <v>2</v>
      </c>
      <c r="B8" s="2"/>
      <c r="C8" s="2"/>
      <c r="D8" s="2"/>
      <c r="E8" s="2"/>
      <c r="F8" s="2"/>
      <c r="G8" s="2"/>
      <c r="H8" s="2"/>
      <c r="I8" s="2"/>
      <c r="J8" s="2"/>
      <c r="L8" s="2"/>
      <c r="M8" s="2"/>
      <c r="N8" s="2"/>
      <c r="O8" s="2"/>
    </row>
    <row r="9" spans="1:15" ht="15" thickBot="1" x14ac:dyDescent="0.35">
      <c r="A9" s="3"/>
      <c r="B9" s="19">
        <v>1</v>
      </c>
      <c r="C9" s="19">
        <v>1</v>
      </c>
      <c r="D9" s="20">
        <v>0</v>
      </c>
      <c r="F9" s="2" t="s">
        <v>3</v>
      </c>
      <c r="G9" s="2"/>
      <c r="H9" s="2"/>
      <c r="I9" s="2"/>
      <c r="J9" s="2"/>
      <c r="L9" s="2"/>
      <c r="M9" s="2"/>
      <c r="N9" s="2"/>
      <c r="O9" s="2"/>
    </row>
    <row r="10" spans="1:15" ht="15" thickBot="1" x14ac:dyDescent="0.35">
      <c r="A10" s="6"/>
      <c r="B10" s="2"/>
      <c r="C10" s="21">
        <v>0</v>
      </c>
      <c r="D10" s="22">
        <v>0</v>
      </c>
      <c r="F10" s="23">
        <v>7</v>
      </c>
      <c r="G10" s="24">
        <v>15</v>
      </c>
      <c r="H10" s="24">
        <v>12</v>
      </c>
      <c r="I10" s="25">
        <v>0</v>
      </c>
      <c r="J10" s="2"/>
      <c r="L10" s="2"/>
      <c r="M10" s="2"/>
      <c r="N10" s="2"/>
      <c r="O10" s="2"/>
    </row>
    <row r="11" spans="1:15" ht="15" thickBot="1" x14ac:dyDescent="0.35">
      <c r="A11" s="6"/>
      <c r="B11" s="2"/>
      <c r="C11" s="2"/>
      <c r="D11" s="22">
        <v>0</v>
      </c>
      <c r="E11" s="2"/>
      <c r="F11" s="2" t="s">
        <v>11</v>
      </c>
      <c r="G11" s="2"/>
      <c r="H11" s="2"/>
      <c r="I11" s="2"/>
      <c r="J11" s="2"/>
      <c r="L11" s="2"/>
      <c r="M11" s="2"/>
      <c r="N11" s="2"/>
      <c r="O11" s="2"/>
    </row>
    <row r="12" spans="1:15" ht="15" thickBot="1" x14ac:dyDescent="0.35">
      <c r="A12" s="8"/>
      <c r="B12" s="9"/>
      <c r="C12" s="9"/>
      <c r="D12" s="10"/>
      <c r="E12" s="2"/>
      <c r="F12" s="23">
        <v>0</v>
      </c>
      <c r="G12" s="24">
        <v>2.9999999999999991</v>
      </c>
      <c r="H12" s="24">
        <v>0</v>
      </c>
      <c r="I12" s="25">
        <v>0</v>
      </c>
      <c r="J12" s="2"/>
      <c r="L12" s="2"/>
      <c r="M12" s="2"/>
      <c r="N12" s="2"/>
      <c r="O12" s="2"/>
    </row>
    <row r="13" spans="1:15" ht="15" thickBot="1" x14ac:dyDescent="0.35">
      <c r="A13" s="2" t="s">
        <v>16</v>
      </c>
      <c r="B13" s="2"/>
      <c r="C13" s="2"/>
      <c r="D13" s="2"/>
      <c r="E13" s="2"/>
      <c r="F13" s="2" t="s">
        <v>12</v>
      </c>
      <c r="G13" s="2"/>
      <c r="H13" s="2"/>
      <c r="I13" s="2"/>
      <c r="J13" s="2"/>
      <c r="L13" s="2"/>
      <c r="M13" s="2"/>
      <c r="N13" s="2"/>
      <c r="O13" s="2"/>
    </row>
    <row r="14" spans="1:15" ht="15" thickBot="1" x14ac:dyDescent="0.35">
      <c r="E14" s="2"/>
      <c r="F14" s="11">
        <f>F10+A4</f>
        <v>12</v>
      </c>
      <c r="G14" s="12">
        <f>G10+B4</f>
        <v>23</v>
      </c>
      <c r="H14" s="12">
        <f>H10+C4</f>
        <v>15</v>
      </c>
      <c r="I14" s="13">
        <f>I10+D4</f>
        <v>7</v>
      </c>
      <c r="J14" s="2"/>
      <c r="K14" s="2"/>
      <c r="L14" s="2"/>
      <c r="M14" s="2"/>
      <c r="N14" s="2"/>
      <c r="O14" s="2"/>
    </row>
    <row r="15" spans="1:15" x14ac:dyDescent="0.3">
      <c r="A15" s="2"/>
      <c r="B15" s="2"/>
      <c r="C15" s="2"/>
      <c r="D15" s="2"/>
      <c r="E15" s="2"/>
      <c r="H15" s="2"/>
      <c r="I15" s="2"/>
      <c r="J15" s="2"/>
      <c r="K15" s="2"/>
      <c r="L15" s="2"/>
      <c r="M15" s="2"/>
      <c r="N15" s="2"/>
      <c r="O15" s="2"/>
    </row>
    <row r="16" spans="1:15" ht="15" thickBot="1" x14ac:dyDescent="0.35">
      <c r="A16" s="26" t="s">
        <v>14</v>
      </c>
      <c r="B16" s="2"/>
      <c r="C16" s="2"/>
      <c r="D16" s="2"/>
      <c r="E16" s="2"/>
      <c r="F16" s="26" t="s">
        <v>15</v>
      </c>
      <c r="G16" s="2"/>
      <c r="H16" s="2"/>
      <c r="I16" s="2"/>
      <c r="J16" s="2"/>
      <c r="K16" s="2"/>
      <c r="L16" s="2"/>
      <c r="M16" s="2"/>
      <c r="N16" s="2"/>
      <c r="O16" s="2"/>
    </row>
    <row r="17" spans="1:19" ht="15" thickBot="1" x14ac:dyDescent="0.35">
      <c r="F17" s="2" t="s">
        <v>4</v>
      </c>
      <c r="G17" s="14">
        <f>SUM(F12:I12)</f>
        <v>2.9999999999999991</v>
      </c>
      <c r="J17" s="2"/>
      <c r="K17" s="2"/>
      <c r="L17" s="2"/>
      <c r="M17" s="2"/>
      <c r="N17" s="2"/>
      <c r="O17" s="2"/>
    </row>
    <row r="18" spans="1:19" ht="15" thickBot="1" x14ac:dyDescent="0.35">
      <c r="A18" s="2" t="s">
        <v>13</v>
      </c>
      <c r="B18" s="2"/>
      <c r="C18" s="2"/>
      <c r="D18" s="2"/>
      <c r="E18" s="2"/>
      <c r="J18" s="2"/>
      <c r="K18" s="2"/>
    </row>
    <row r="19" spans="1:19" ht="15" thickBot="1" x14ac:dyDescent="0.35">
      <c r="A19" s="11">
        <f>F14-A6-F12</f>
        <v>-6</v>
      </c>
      <c r="B19" s="12">
        <f>G14-B6-G12</f>
        <v>0</v>
      </c>
      <c r="C19" s="12">
        <f>H14-C6-H12</f>
        <v>0</v>
      </c>
      <c r="D19" s="13">
        <f>I14-D6-I12</f>
        <v>-5</v>
      </c>
      <c r="E19" s="2" t="s">
        <v>9</v>
      </c>
      <c r="J19" s="2"/>
      <c r="K19" s="2"/>
    </row>
    <row r="20" spans="1:19" x14ac:dyDescent="0.3">
      <c r="J20" s="2"/>
      <c r="K20" s="2"/>
      <c r="L20" s="2"/>
      <c r="M20" s="2"/>
      <c r="N20" s="2"/>
      <c r="O20" s="2"/>
    </row>
    <row r="21" spans="1:19" ht="15" thickBot="1" x14ac:dyDescent="0.35">
      <c r="A21" s="2" t="s">
        <v>5</v>
      </c>
      <c r="B21" s="2"/>
      <c r="C21" s="2"/>
      <c r="D21" s="2"/>
      <c r="E21" s="2"/>
      <c r="F21" s="2" t="s">
        <v>6</v>
      </c>
      <c r="G21" s="2"/>
      <c r="H21" s="2"/>
      <c r="I21" s="2"/>
      <c r="J21" s="2"/>
      <c r="K21" s="2"/>
      <c r="L21" s="2"/>
      <c r="M21" s="2"/>
      <c r="N21" s="2"/>
      <c r="O21" s="2"/>
    </row>
    <row r="22" spans="1:19" x14ac:dyDescent="0.3">
      <c r="A22" s="15">
        <v>1</v>
      </c>
      <c r="B22" s="4">
        <f>F14-G10-1000*(1-B9)</f>
        <v>-3</v>
      </c>
      <c r="C22" s="4">
        <f>F14-H10-1000*(1-C9)</f>
        <v>0</v>
      </c>
      <c r="D22" s="5">
        <f>F14-I10-1000*(1-D9)</f>
        <v>-988</v>
      </c>
      <c r="E22" s="2"/>
      <c r="F22" s="15">
        <v>1</v>
      </c>
      <c r="G22" s="4">
        <f>G14-F10-1000*B9</f>
        <v>-984</v>
      </c>
      <c r="H22" s="4">
        <f>H14-F10-1000*C9</f>
        <v>-992</v>
      </c>
      <c r="I22" s="5">
        <f>I14-F10-1000*D9</f>
        <v>0</v>
      </c>
      <c r="J22" s="2"/>
      <c r="K22" s="2"/>
      <c r="L22" s="2"/>
      <c r="M22" s="2"/>
      <c r="N22" s="2"/>
      <c r="O22" s="2"/>
    </row>
    <row r="23" spans="1:19" x14ac:dyDescent="0.3">
      <c r="A23" s="16">
        <v>2</v>
      </c>
      <c r="B23" s="2"/>
      <c r="C23" s="2">
        <f>G14-H10-1000*(1-C10)</f>
        <v>-989</v>
      </c>
      <c r="D23" s="7">
        <f>G14-I10-1000*(1-D10)</f>
        <v>-977</v>
      </c>
      <c r="E23" s="2"/>
      <c r="F23" s="16">
        <v>2</v>
      </c>
      <c r="G23" s="2"/>
      <c r="H23" s="2">
        <f>H14-G10-1000*C10</f>
        <v>0</v>
      </c>
      <c r="I23" s="7">
        <f>I14-G10-1000*D10</f>
        <v>-8</v>
      </c>
      <c r="J23" s="2"/>
      <c r="K23" s="2"/>
      <c r="L23" s="2"/>
      <c r="M23" s="2"/>
      <c r="N23" s="2"/>
      <c r="O23" s="2"/>
    </row>
    <row r="24" spans="1:19" x14ac:dyDescent="0.3">
      <c r="A24" s="16">
        <v>3</v>
      </c>
      <c r="B24" s="2"/>
      <c r="C24" s="2"/>
      <c r="D24" s="7">
        <f>H14-I10-1000*(1-D11)</f>
        <v>-985</v>
      </c>
      <c r="E24" s="2"/>
      <c r="F24" s="16">
        <v>3</v>
      </c>
      <c r="G24" s="2"/>
      <c r="H24" s="2"/>
      <c r="I24" s="7">
        <f>I14-H10-1000*D11</f>
        <v>-5</v>
      </c>
      <c r="K24" s="2"/>
      <c r="L24" s="2"/>
      <c r="M24" s="2"/>
      <c r="N24" s="2"/>
      <c r="O24" s="2"/>
    </row>
    <row r="25" spans="1:19" ht="15" thickBot="1" x14ac:dyDescent="0.35">
      <c r="A25" s="8" t="s">
        <v>10</v>
      </c>
      <c r="B25" s="17">
        <v>2</v>
      </c>
      <c r="C25" s="17">
        <v>3</v>
      </c>
      <c r="D25" s="18">
        <v>4</v>
      </c>
      <c r="E25" s="2"/>
      <c r="F25" s="8" t="s">
        <v>10</v>
      </c>
      <c r="G25" s="17">
        <v>2</v>
      </c>
      <c r="H25" s="17">
        <v>3</v>
      </c>
      <c r="I25" s="18">
        <v>4</v>
      </c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3">
      <c r="A26" s="2"/>
      <c r="B26" s="2"/>
      <c r="C26" s="2" t="s">
        <v>9</v>
      </c>
      <c r="D26" s="2"/>
      <c r="E26" s="2"/>
      <c r="F26" s="2"/>
      <c r="G26" s="2"/>
      <c r="H26" s="2" t="s">
        <v>9</v>
      </c>
      <c r="I26" s="2"/>
    </row>
    <row r="28" spans="1:19" x14ac:dyDescent="0.3">
      <c r="A28" t="s">
        <v>18</v>
      </c>
      <c r="D28" s="28">
        <v>4</v>
      </c>
      <c r="E28" s="29">
        <v>1</v>
      </c>
      <c r="F28" s="29">
        <v>3</v>
      </c>
      <c r="G28" s="3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2015-12-20T17:32:34Z</dcterms:created>
  <dcterms:modified xsi:type="dcterms:W3CDTF">2020-09-11T14:47:32Z</dcterms:modified>
</cp:coreProperties>
</file>