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0160" windowHeight="9744"/>
  </bookViews>
  <sheets>
    <sheet name="List1" sheetId="1" r:id="rId1"/>
  </sheets>
  <definedNames>
    <definedName name="solver_adj" localSheetId="0" hidden="1">List1!$B$7:$E$7,List1!$B$8:$E$8,List1!$C$9:$E$9,List1!$D$10:$E$10,List1!$E$11</definedName>
    <definedName name="solver_cvg" localSheetId="0" hidden="1">0.0001</definedName>
    <definedName name="solver_drv" localSheetId="0" hidden="1">2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List1!$C$9:$E$9</definedName>
    <definedName name="solver_lhs2" localSheetId="0" hidden="1">List1!$D$10:$E$10</definedName>
    <definedName name="solver_lhs3" localSheetId="0" hidden="1">List1!$E$11</definedName>
    <definedName name="solver_lhs4" localSheetId="0" hidden="1">List1!$H$7:$K$7</definedName>
    <definedName name="solver_lhs5" localSheetId="0" hidden="1">List1!$H$9:$K$12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5</definedName>
    <definedName name="solver_nwt" localSheetId="0" hidden="1">1</definedName>
    <definedName name="solver_opt" localSheetId="0" hidden="1">List1!$I$4</definedName>
    <definedName name="solver_pre" localSheetId="0" hidden="1">0.000001</definedName>
    <definedName name="solver_rbv" localSheetId="0" hidden="1">2</definedName>
    <definedName name="solver_rel1" localSheetId="0" hidden="1">5</definedName>
    <definedName name="solver_rel2" localSheetId="0" hidden="1">5</definedName>
    <definedName name="solver_rel3" localSheetId="0" hidden="1">5</definedName>
    <definedName name="solver_rel4" localSheetId="0" hidden="1">1</definedName>
    <definedName name="solver_rel5" localSheetId="0" hidden="1">1</definedName>
    <definedName name="solver_rhs1" localSheetId="0" hidden="1">binární_číslo</definedName>
    <definedName name="solver_rhs2" localSheetId="0" hidden="1">binární_číslo</definedName>
    <definedName name="solver_rhs3" localSheetId="0" hidden="1">binární_číslo</definedName>
    <definedName name="solver_rhs4" localSheetId="0" hidden="1">List1!$M$7</definedName>
    <definedName name="solver_rhs5" localSheetId="0" hidden="1">List1!$M$9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1" l="1"/>
  <c r="F7" i="1" a="1"/>
  <c r="F7" i="1" s="1"/>
  <c r="D12" i="1"/>
  <c r="C12" i="1"/>
  <c r="C11" i="1"/>
  <c r="B12" i="1"/>
  <c r="B11" i="1"/>
  <c r="B10" i="1"/>
  <c r="C5" i="1"/>
  <c r="I7" i="1" s="1"/>
  <c r="D5" i="1"/>
  <c r="J7" i="1" s="1"/>
  <c r="E5" i="1"/>
  <c r="K7" i="1" s="1"/>
  <c r="B5" i="1"/>
  <c r="H7" i="1" s="1"/>
  <c r="J9" i="1" l="1"/>
  <c r="I9" i="1"/>
  <c r="K9" i="1"/>
  <c r="F10" i="1"/>
  <c r="H12" i="1" s="1"/>
  <c r="F9" i="1"/>
  <c r="F8" i="1"/>
  <c r="K10" i="1" s="1"/>
  <c r="I12" i="1" l="1"/>
  <c r="H11" i="1"/>
  <c r="J12" i="1"/>
  <c r="K11" i="1"/>
  <c r="J10" i="1"/>
  <c r="H10" i="1"/>
  <c r="I11" i="1"/>
</calcChain>
</file>

<file path=xl/sharedStrings.xml><?xml version="1.0" encoding="utf-8"?>
<sst xmlns="http://schemas.openxmlformats.org/spreadsheetml/2006/main" count="23" uniqueCount="22">
  <si>
    <t>p</t>
  </si>
  <si>
    <t>d</t>
  </si>
  <si>
    <t>Řazení s předcházením</t>
  </si>
  <si>
    <t>e</t>
  </si>
  <si>
    <t>s</t>
  </si>
  <si>
    <t>t</t>
  </si>
  <si>
    <t>y</t>
  </si>
  <si>
    <t>podm. 1</t>
  </si>
  <si>
    <t xml:space="preserve">  &lt;=</t>
  </si>
  <si>
    <t>podm. 2</t>
  </si>
  <si>
    <t>s'</t>
  </si>
  <si>
    <t>krit</t>
  </si>
  <si>
    <t>dol. trojúh. je: yji=1-yij</t>
  </si>
  <si>
    <t>optimalizuje se s, t a y (bez diagonály)</t>
  </si>
  <si>
    <t>prvek (1,2) je =C$5-$F7-1000*C9  a kopíruje se</t>
  </si>
  <si>
    <t>ei-di-ti &lt;= 0</t>
  </si>
  <si>
    <t>ej-si-Myij &lt;= 0   (s využitím transpozice)</t>
  </si>
  <si>
    <t>transpozice</t>
  </si>
  <si>
    <t>zadá</t>
  </si>
  <si>
    <t xml:space="preserve">  no</t>
  </si>
  <si>
    <t>počítáno</t>
  </si>
  <si>
    <t>na diagonálu se dají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</si>
</sst>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0" xfId="0" applyFont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2" borderId="5" xfId="0" applyFill="1" applyBorder="1"/>
    <xf numFmtId="0" fontId="0" fillId="2" borderId="0" xfId="0" applyFill="1" applyBorder="1"/>
    <xf numFmtId="0" fontId="0" fillId="2" borderId="12" xfId="0" applyFill="1" applyBorder="1"/>
    <xf numFmtId="0" fontId="0" fillId="3" borderId="8" xfId="0" applyFill="1" applyBorder="1"/>
    <xf numFmtId="0" fontId="0" fillId="3" borderId="10" xfId="0" applyFill="1" applyBorder="1"/>
    <xf numFmtId="0" fontId="0" fillId="3" borderId="0" xfId="0" applyFill="1" applyBorder="1"/>
    <xf numFmtId="0" fontId="0" fillId="3" borderId="11" xfId="0" applyFill="1" applyBorder="1"/>
    <xf numFmtId="0" fontId="0" fillId="0" borderId="0" xfId="0" applyAlignment="1">
      <alignment horizontal="center"/>
    </xf>
    <xf numFmtId="0" fontId="0" fillId="0" borderId="1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>
      <selection activeCell="I4" sqref="I4"/>
    </sheetView>
  </sheetViews>
  <sheetFormatPr defaultColWidth="6.77734375" defaultRowHeight="14.4" x14ac:dyDescent="0.3"/>
  <sheetData>
    <row r="1" spans="1:13" ht="15.6" x14ac:dyDescent="0.3">
      <c r="A1" s="4" t="s">
        <v>2</v>
      </c>
    </row>
    <row r="2" spans="1:13" ht="15" thickBot="1" x14ac:dyDescent="0.35"/>
    <row r="3" spans="1:13" ht="15" thickBot="1" x14ac:dyDescent="0.35">
      <c r="A3" t="s">
        <v>0</v>
      </c>
      <c r="B3" s="1">
        <v>5</v>
      </c>
      <c r="C3" s="2">
        <v>8</v>
      </c>
      <c r="D3" s="2">
        <v>3</v>
      </c>
      <c r="E3" s="3">
        <v>7</v>
      </c>
      <c r="F3" t="s">
        <v>18</v>
      </c>
    </row>
    <row r="4" spans="1:13" ht="15" thickBot="1" x14ac:dyDescent="0.35">
      <c r="A4" t="s">
        <v>1</v>
      </c>
      <c r="B4" s="1">
        <v>18</v>
      </c>
      <c r="C4" s="2">
        <v>20</v>
      </c>
      <c r="D4" s="2">
        <v>15</v>
      </c>
      <c r="E4" s="3">
        <v>12</v>
      </c>
      <c r="F4" t="s">
        <v>19</v>
      </c>
      <c r="H4" t="s">
        <v>11</v>
      </c>
      <c r="I4" s="22">
        <f>SUM(B8:E8)</f>
        <v>2.9999999999999991</v>
      </c>
    </row>
    <row r="5" spans="1:13" x14ac:dyDescent="0.3">
      <c r="A5" t="s">
        <v>3</v>
      </c>
      <c r="B5">
        <f>B7+B3</f>
        <v>15</v>
      </c>
      <c r="C5">
        <f t="shared" ref="C5:E5" si="0">C7+C3</f>
        <v>23</v>
      </c>
      <c r="D5">
        <f t="shared" si="0"/>
        <v>10</v>
      </c>
      <c r="E5">
        <f t="shared" si="0"/>
        <v>7</v>
      </c>
      <c r="F5" t="s">
        <v>20</v>
      </c>
    </row>
    <row r="6" spans="1:13" ht="15" thickBot="1" x14ac:dyDescent="0.35">
      <c r="F6" s="21" t="s">
        <v>10</v>
      </c>
      <c r="G6" s="21"/>
      <c r="H6" t="s">
        <v>7</v>
      </c>
      <c r="J6" t="s">
        <v>15</v>
      </c>
    </row>
    <row r="7" spans="1:13" ht="15" thickBot="1" x14ac:dyDescent="0.35">
      <c r="A7" t="s">
        <v>4</v>
      </c>
      <c r="B7" s="1">
        <v>10</v>
      </c>
      <c r="C7" s="2">
        <v>15</v>
      </c>
      <c r="D7" s="2">
        <v>6.9999999999999991</v>
      </c>
      <c r="E7" s="3">
        <v>0</v>
      </c>
      <c r="F7" s="23">
        <f t="array" ref="F7:F10">TRANSPOSE(B7:E7)</f>
        <v>10</v>
      </c>
      <c r="H7" s="1">
        <f>B5-B4-B8</f>
        <v>-3</v>
      </c>
      <c r="I7" s="2">
        <f t="shared" ref="I7:K7" si="1">C5-C4-C8</f>
        <v>0</v>
      </c>
      <c r="J7" s="2">
        <f t="shared" si="1"/>
        <v>-5</v>
      </c>
      <c r="K7" s="3">
        <f t="shared" si="1"/>
        <v>-5</v>
      </c>
      <c r="L7" t="s">
        <v>8</v>
      </c>
      <c r="M7">
        <v>0</v>
      </c>
    </row>
    <row r="8" spans="1:13" ht="15" thickBot="1" x14ac:dyDescent="0.35">
      <c r="A8" t="s">
        <v>5</v>
      </c>
      <c r="B8" s="1">
        <v>0</v>
      </c>
      <c r="C8" s="2">
        <v>2.9999999999999991</v>
      </c>
      <c r="D8" s="2">
        <v>0</v>
      </c>
      <c r="E8" s="3">
        <v>0</v>
      </c>
      <c r="F8" s="24">
        <v>15</v>
      </c>
      <c r="H8" t="s">
        <v>9</v>
      </c>
      <c r="J8" t="s">
        <v>16</v>
      </c>
    </row>
    <row r="9" spans="1:13" x14ac:dyDescent="0.3">
      <c r="A9" t="s">
        <v>6</v>
      </c>
      <c r="B9" s="14">
        <v>0</v>
      </c>
      <c r="C9" s="6">
        <v>1</v>
      </c>
      <c r="D9" s="6">
        <v>0</v>
      </c>
      <c r="E9" s="7">
        <v>0</v>
      </c>
      <c r="F9" s="24">
        <v>6.9999999999999991</v>
      </c>
      <c r="H9" s="5">
        <v>0</v>
      </c>
      <c r="I9" s="6">
        <f t="shared" ref="I9:K9" si="2">C$5-$F7-1000*C9</f>
        <v>-987</v>
      </c>
      <c r="J9" s="6">
        <f t="shared" si="2"/>
        <v>0</v>
      </c>
      <c r="K9" s="7">
        <f t="shared" si="2"/>
        <v>-3</v>
      </c>
      <c r="L9" t="s">
        <v>8</v>
      </c>
      <c r="M9">
        <v>0</v>
      </c>
    </row>
    <row r="10" spans="1:13" ht="15" thickBot="1" x14ac:dyDescent="0.35">
      <c r="B10" s="17">
        <f>1-C9</f>
        <v>0</v>
      </c>
      <c r="C10" s="15">
        <v>0</v>
      </c>
      <c r="D10" s="9">
        <v>0</v>
      </c>
      <c r="E10" s="10">
        <v>0</v>
      </c>
      <c r="F10" s="25">
        <v>0</v>
      </c>
      <c r="H10" s="8">
        <f t="shared" ref="H10:H12" si="3">B$5-$F8-1000*B10</f>
        <v>0</v>
      </c>
      <c r="I10" s="9">
        <v>0</v>
      </c>
      <c r="J10" s="9">
        <f t="shared" ref="J10:J12" si="4">D$5-$F8-1000*D10</f>
        <v>-5</v>
      </c>
      <c r="K10" s="10">
        <f t="shared" ref="K10:K11" si="5">E$5-$F8-1000*E10</f>
        <v>-8</v>
      </c>
    </row>
    <row r="11" spans="1:13" x14ac:dyDescent="0.3">
      <c r="B11" s="17">
        <f>1-D9</f>
        <v>1</v>
      </c>
      <c r="C11" s="19">
        <f>1-D10</f>
        <v>1</v>
      </c>
      <c r="D11" s="15">
        <v>0</v>
      </c>
      <c r="E11" s="10">
        <v>0</v>
      </c>
      <c r="F11" t="s">
        <v>17</v>
      </c>
      <c r="H11" s="8">
        <f t="shared" si="3"/>
        <v>-992</v>
      </c>
      <c r="I11" s="9">
        <f t="shared" ref="I11:I12" si="6">C$5-$F9-1000*C11</f>
        <v>-984</v>
      </c>
      <c r="J11" s="9">
        <v>0</v>
      </c>
      <c r="K11" s="10">
        <f t="shared" si="5"/>
        <v>8.8817841970012523E-16</v>
      </c>
    </row>
    <row r="12" spans="1:13" ht="15" thickBot="1" x14ac:dyDescent="0.35">
      <c r="B12" s="18">
        <f>1-E9</f>
        <v>1</v>
      </c>
      <c r="C12" s="20">
        <f>1-E10</f>
        <v>1</v>
      </c>
      <c r="D12" s="20">
        <f>1-E11</f>
        <v>1</v>
      </c>
      <c r="E12" s="16">
        <v>0</v>
      </c>
      <c r="H12" s="11">
        <f t="shared" si="3"/>
        <v>-985</v>
      </c>
      <c r="I12" s="12">
        <f t="shared" si="6"/>
        <v>-977</v>
      </c>
      <c r="J12" s="12">
        <f t="shared" si="4"/>
        <v>-990</v>
      </c>
      <c r="K12" s="13">
        <v>0</v>
      </c>
    </row>
    <row r="13" spans="1:13" x14ac:dyDescent="0.3">
      <c r="B13" t="s">
        <v>12</v>
      </c>
    </row>
    <row r="14" spans="1:13" x14ac:dyDescent="0.3">
      <c r="B14" t="s">
        <v>13</v>
      </c>
      <c r="H14" t="s">
        <v>14</v>
      </c>
    </row>
    <row r="15" spans="1:13" x14ac:dyDescent="0.3">
      <c r="H15" t="s">
        <v>21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dcterms:created xsi:type="dcterms:W3CDTF">2018-11-29T11:19:21Z</dcterms:created>
  <dcterms:modified xsi:type="dcterms:W3CDTF">2020-07-01T10:06:02Z</dcterms:modified>
</cp:coreProperties>
</file>