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6048" windowHeight="10332"/>
  </bookViews>
  <sheets>
    <sheet name="List1" sheetId="1" r:id="rId1"/>
  </sheets>
  <definedNames>
    <definedName name="solver_adj" localSheetId="0" hidden="1">List1!$C$6:$I$6,List1!$D$7:$I$7,List1!$E$8:$I$8,List1!$F$9:$I$9,List1!$G$10:$I$10,List1!$H$11:$I$11,List1!$I$12,List1!$B$15:$I$15,List1!$B$16:$I$16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List1!$H$11:$I$11</definedName>
    <definedName name="solver_lhs10" localSheetId="0" hidden="1">List1!$E$8:$I$8</definedName>
    <definedName name="solver_lhs11" localSheetId="0" hidden="1">List1!$I$12</definedName>
    <definedName name="solver_lhs12" localSheetId="0" hidden="1">List1!$H$37:$I$37</definedName>
    <definedName name="solver_lhs13" localSheetId="0" hidden="1">List1!$F$9:$I$9</definedName>
    <definedName name="solver_lhs14" localSheetId="0" hidden="1">List1!$I$38</definedName>
    <definedName name="solver_lhs15" localSheetId="0" hidden="1">List1!$G$28:$I$28</definedName>
    <definedName name="solver_lhs16" localSheetId="0" hidden="1">List1!$D$33:$I$33</definedName>
    <definedName name="solver_lhs17" localSheetId="0" hidden="1">List1!$G$28:$I$28</definedName>
    <definedName name="solver_lhs18" localSheetId="0" hidden="1">List1!$F$27:$I$27</definedName>
    <definedName name="solver_lhs19" localSheetId="0" hidden="1">List1!$D$25:$I$25</definedName>
    <definedName name="solver_lhs2" localSheetId="0" hidden="1">List1!$I$30</definedName>
    <definedName name="solver_lhs20" localSheetId="0" hidden="1">List1!$D$7:$I$7</definedName>
    <definedName name="solver_lhs21" localSheetId="0" hidden="1">List1!$B$22:$I$22</definedName>
    <definedName name="solver_lhs22" localSheetId="0" hidden="1">List1!$C$32:$I$32</definedName>
    <definedName name="solver_lhs23" localSheetId="0" hidden="1">List1!$C$24:$I$24</definedName>
    <definedName name="solver_lhs3" localSheetId="0" hidden="1">List1!$C$6:$I$6</definedName>
    <definedName name="solver_lhs4" localSheetId="0" hidden="1">List1!$F$35:$I$35</definedName>
    <definedName name="solver_lhs5" localSheetId="0" hidden="1">List1!$G$36:$I$36</definedName>
    <definedName name="solver_lhs6" localSheetId="0" hidden="1">List1!$E$26:$I$26</definedName>
    <definedName name="solver_lhs7" localSheetId="0" hidden="1">List1!$H$29:$I$29</definedName>
    <definedName name="solver_lhs8" localSheetId="0" hidden="1">List1!$E$34:$I$34</definedName>
    <definedName name="solver_lhs9" localSheetId="0" hidden="1">List1!$G$10:$I$10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23</definedName>
    <definedName name="solver_nwt" localSheetId="0" hidden="1">1</definedName>
    <definedName name="solver_opt" localSheetId="0" hidden="1">List1!$B$20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10" localSheetId="0" hidden="1">5</definedName>
    <definedName name="solver_rel11" localSheetId="0" hidden="1">5</definedName>
    <definedName name="solver_rel12" localSheetId="0" hidden="1">1</definedName>
    <definedName name="solver_rel13" localSheetId="0" hidden="1">5</definedName>
    <definedName name="solver_rel14" localSheetId="0" hidden="1">1</definedName>
    <definedName name="solver_rel15" localSheetId="0" hidden="1">1</definedName>
    <definedName name="solver_rel16" localSheetId="0" hidden="1">1</definedName>
    <definedName name="solver_rel17" localSheetId="0" hidden="1">1</definedName>
    <definedName name="solver_rel18" localSheetId="0" hidden="1">1</definedName>
    <definedName name="solver_rel19" localSheetId="0" hidden="1">1</definedName>
    <definedName name="solver_rel2" localSheetId="0" hidden="1">1</definedName>
    <definedName name="solver_rel20" localSheetId="0" hidden="1">5</definedName>
    <definedName name="solver_rel21" localSheetId="0" hidden="1">1</definedName>
    <definedName name="solver_rel22" localSheetId="0" hidden="1">1</definedName>
    <definedName name="solver_rel23" localSheetId="0" hidden="1">1</definedName>
    <definedName name="solver_rel3" localSheetId="0" hidden="1">5</definedName>
    <definedName name="solver_rel4" localSheetId="0" hidden="1">1</definedName>
    <definedName name="solver_rel5" localSheetId="0" hidden="1">1</definedName>
    <definedName name="solver_rel6" localSheetId="0" hidden="1">1</definedName>
    <definedName name="solver_rel7" localSheetId="0" hidden="1">1</definedName>
    <definedName name="solver_rel8" localSheetId="0" hidden="1">1</definedName>
    <definedName name="solver_rel9" localSheetId="0" hidden="1">5</definedName>
    <definedName name="solver_rhs1" localSheetId="0" hidden="1">binární_číslo</definedName>
    <definedName name="solver_rhs10" localSheetId="0" hidden="1">binární_číslo</definedName>
    <definedName name="solver_rhs11" localSheetId="0" hidden="1">binární_číslo</definedName>
    <definedName name="solver_rhs12" localSheetId="0" hidden="1">0</definedName>
    <definedName name="solver_rhs13" localSheetId="0" hidden="1">binární_číslo</definedName>
    <definedName name="solver_rhs14" localSheetId="0" hidden="1">0</definedName>
    <definedName name="solver_rhs15" localSheetId="0" hidden="1">0</definedName>
    <definedName name="solver_rhs16" localSheetId="0" hidden="1">0</definedName>
    <definedName name="solver_rhs17" localSheetId="0" hidden="1">0</definedName>
    <definedName name="solver_rhs18" localSheetId="0" hidden="1">0</definedName>
    <definedName name="solver_rhs19" localSheetId="0" hidden="1">0</definedName>
    <definedName name="solver_rhs2" localSheetId="0" hidden="1">0</definedName>
    <definedName name="solver_rhs20" localSheetId="0" hidden="1">binární_číslo</definedName>
    <definedName name="solver_rhs21" localSheetId="0" hidden="1">0</definedName>
    <definedName name="solver_rhs22" localSheetId="0" hidden="1">0</definedName>
    <definedName name="solver_rhs23" localSheetId="0" hidden="1">0</definedName>
    <definedName name="solver_rhs3" localSheetId="0" hidden="1">binární_číslo</definedName>
    <definedName name="solver_rhs4" localSheetId="0" hidden="1">0</definedName>
    <definedName name="solver_rhs5" localSheetId="0" hidden="1">0</definedName>
    <definedName name="solver_rhs6" localSheetId="0" hidden="1">0</definedName>
    <definedName name="solver_rhs7" localSheetId="0" hidden="1">0</definedName>
    <definedName name="solver_rhs8" localSheetId="0" hidden="1">0</definedName>
    <definedName name="solver_rhs9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H13" i="1" l="1"/>
  <c r="G12" i="1" a="1"/>
  <c r="G12" i="1" s="1"/>
  <c r="F11" i="1" a="1"/>
  <c r="F11" i="1" s="1"/>
  <c r="E10" i="1" a="1"/>
  <c r="E10" i="1" s="1"/>
  <c r="D9" i="1" a="1"/>
  <c r="D9" i="1" s="1"/>
  <c r="C8" i="1" a="1"/>
  <c r="C13" i="1" s="1"/>
  <c r="B7" i="1" a="1"/>
  <c r="B9" i="1" s="1"/>
  <c r="B18" i="1"/>
  <c r="B22" i="1" s="1"/>
  <c r="C18" i="1"/>
  <c r="E25" i="1" s="1"/>
  <c r="D18" i="1"/>
  <c r="H26" i="1" s="1"/>
  <c r="E18" i="1"/>
  <c r="F18" i="1"/>
  <c r="F33" i="1" s="1"/>
  <c r="G18" i="1"/>
  <c r="G32" i="1" s="1"/>
  <c r="H18" i="1"/>
  <c r="H32" i="1" s="1"/>
  <c r="I18" i="1"/>
  <c r="I22" i="1" s="1"/>
  <c r="B20" i="1"/>
  <c r="E22" i="1" l="1"/>
  <c r="G27" i="1"/>
  <c r="H27" i="1"/>
  <c r="I27" i="1"/>
  <c r="F27" i="1"/>
  <c r="D25" i="1"/>
  <c r="I25" i="1"/>
  <c r="H25" i="1"/>
  <c r="G25" i="1"/>
  <c r="F25" i="1"/>
  <c r="G13" i="1"/>
  <c r="F13" i="1"/>
  <c r="F12" i="1"/>
  <c r="E13" i="1"/>
  <c r="E12" i="1"/>
  <c r="E11" i="1"/>
  <c r="D13" i="1"/>
  <c r="D12" i="1"/>
  <c r="D11" i="1"/>
  <c r="D10" i="1"/>
  <c r="C12" i="1"/>
  <c r="C11" i="1"/>
  <c r="C10" i="1"/>
  <c r="C9" i="1"/>
  <c r="C8" i="1"/>
  <c r="B8" i="1"/>
  <c r="B7" i="1"/>
  <c r="B13" i="1"/>
  <c r="B12" i="1"/>
  <c r="B11" i="1"/>
  <c r="B10" i="1"/>
  <c r="G26" i="1"/>
  <c r="F26" i="1"/>
  <c r="F32" i="1"/>
  <c r="E32" i="1"/>
  <c r="D32" i="1"/>
  <c r="I24" i="1"/>
  <c r="G24" i="1"/>
  <c r="D24" i="1"/>
  <c r="I33" i="1"/>
  <c r="H24" i="1"/>
  <c r="E24" i="1"/>
  <c r="I34" i="1"/>
  <c r="E33" i="1"/>
  <c r="H28" i="1"/>
  <c r="E34" i="1"/>
  <c r="C32" i="1"/>
  <c r="C24" i="1"/>
  <c r="I32" i="1"/>
  <c r="I36" i="1"/>
  <c r="H35" i="1"/>
  <c r="I29" i="1"/>
  <c r="I30" i="1"/>
  <c r="D33" i="1"/>
  <c r="H34" i="1"/>
  <c r="H36" i="1"/>
  <c r="G35" i="1"/>
  <c r="G36" i="1"/>
  <c r="H33" i="1"/>
  <c r="H37" i="1"/>
  <c r="G34" i="1"/>
  <c r="E26" i="1"/>
  <c r="F34" i="1"/>
  <c r="F24" i="1"/>
  <c r="I26" i="1"/>
  <c r="G28" i="1"/>
  <c r="G33" i="1"/>
  <c r="F35" i="1"/>
  <c r="I37" i="1"/>
  <c r="H29" i="1"/>
  <c r="I28" i="1"/>
  <c r="I35" i="1"/>
  <c r="I38" i="1"/>
  <c r="H22" i="1"/>
  <c r="G22" i="1"/>
  <c r="D22" i="1"/>
  <c r="F22" i="1"/>
  <c r="C22" i="1"/>
</calcChain>
</file>

<file path=xl/sharedStrings.xml><?xml version="1.0" encoding="utf-8"?>
<sst xmlns="http://schemas.openxmlformats.org/spreadsheetml/2006/main" count="12" uniqueCount="12">
  <si>
    <t>Scheduling 1</t>
  </si>
  <si>
    <t>pi</t>
  </si>
  <si>
    <t>di</t>
  </si>
  <si>
    <t>y</t>
  </si>
  <si>
    <t>si</t>
  </si>
  <si>
    <t>ti</t>
  </si>
  <si>
    <t>ei</t>
  </si>
  <si>
    <t>J =</t>
  </si>
  <si>
    <t>P1</t>
  </si>
  <si>
    <t>P2</t>
  </si>
  <si>
    <t>P3</t>
  </si>
  <si>
    <t>pořadí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</si>
</sst>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2" borderId="5" xfId="0" applyFill="1" applyBorder="1"/>
    <xf numFmtId="0" fontId="0" fillId="2" borderId="0" xfId="0" applyFill="1" applyBorder="1"/>
    <xf numFmtId="0" fontId="0" fillId="2" borderId="12" xfId="0" applyFill="1" applyBorder="1"/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4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B20" sqref="B20"/>
    </sheetView>
  </sheetViews>
  <sheetFormatPr defaultColWidth="6.77734375" defaultRowHeight="14.4" x14ac:dyDescent="0.3"/>
  <cols>
    <col min="2" max="2" width="6.77734375" customWidth="1"/>
    <col min="4" max="4" width="6.77734375" customWidth="1"/>
  </cols>
  <sheetData>
    <row r="1" spans="1:10" ht="15.6" x14ac:dyDescent="0.3">
      <c r="A1" s="1" t="s">
        <v>0</v>
      </c>
    </row>
    <row r="2" spans="1:10" ht="15" thickBot="1" x14ac:dyDescent="0.35"/>
    <row r="3" spans="1:10" ht="15" thickBot="1" x14ac:dyDescent="0.35">
      <c r="A3" t="s">
        <v>1</v>
      </c>
      <c r="B3" s="22">
        <v>6</v>
      </c>
      <c r="C3" s="23">
        <v>3</v>
      </c>
      <c r="D3" s="23">
        <v>7</v>
      </c>
      <c r="E3" s="23">
        <v>5</v>
      </c>
      <c r="F3" s="23">
        <v>7</v>
      </c>
      <c r="G3" s="23">
        <v>8</v>
      </c>
      <c r="H3" s="23">
        <v>3</v>
      </c>
      <c r="I3" s="24">
        <v>9</v>
      </c>
    </row>
    <row r="4" spans="1:10" ht="15" thickBot="1" x14ac:dyDescent="0.35">
      <c r="A4" t="s">
        <v>2</v>
      </c>
      <c r="B4" s="22">
        <v>10</v>
      </c>
      <c r="C4" s="23">
        <v>17</v>
      </c>
      <c r="D4" s="23">
        <v>9</v>
      </c>
      <c r="E4" s="23">
        <v>2</v>
      </c>
      <c r="F4" s="23">
        <v>21</v>
      </c>
      <c r="G4" s="23">
        <v>8</v>
      </c>
      <c r="H4" s="23">
        <v>30</v>
      </c>
      <c r="I4" s="24">
        <v>9</v>
      </c>
    </row>
    <row r="5" spans="1:10" ht="15" thickBot="1" x14ac:dyDescent="0.35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</row>
    <row r="6" spans="1:10" x14ac:dyDescent="0.3">
      <c r="A6" t="s">
        <v>3</v>
      </c>
      <c r="B6" s="9"/>
      <c r="C6" s="15">
        <v>1</v>
      </c>
      <c r="D6" s="15">
        <v>1</v>
      </c>
      <c r="E6" s="15">
        <v>0</v>
      </c>
      <c r="F6" s="15">
        <v>1</v>
      </c>
      <c r="G6" s="15">
        <v>1</v>
      </c>
      <c r="H6" s="15">
        <v>1</v>
      </c>
      <c r="I6" s="16">
        <v>1</v>
      </c>
      <c r="J6" s="13">
        <v>1</v>
      </c>
    </row>
    <row r="7" spans="1:10" x14ac:dyDescent="0.3">
      <c r="A7" s="12">
        <v>2</v>
      </c>
      <c r="B7" s="5">
        <f t="array" ref="B7:B13">1-TRANSPOSE(C6:I6)</f>
        <v>0</v>
      </c>
      <c r="C7" s="10"/>
      <c r="D7" s="17">
        <v>1</v>
      </c>
      <c r="E7" s="17">
        <v>0</v>
      </c>
      <c r="F7" s="17">
        <v>1</v>
      </c>
      <c r="G7" s="17">
        <v>1</v>
      </c>
      <c r="H7" s="17">
        <v>1</v>
      </c>
      <c r="I7" s="18">
        <v>1</v>
      </c>
      <c r="J7" s="13">
        <v>2</v>
      </c>
    </row>
    <row r="8" spans="1:10" x14ac:dyDescent="0.3">
      <c r="A8" s="12">
        <v>3</v>
      </c>
      <c r="B8" s="5">
        <v>0</v>
      </c>
      <c r="C8" s="6">
        <f t="array" ref="C8:C13">1-TRANSPOSE(D7:I7)</f>
        <v>0</v>
      </c>
      <c r="D8" s="10"/>
      <c r="E8" s="17">
        <v>0</v>
      </c>
      <c r="F8" s="17">
        <v>1</v>
      </c>
      <c r="G8" s="17">
        <v>1</v>
      </c>
      <c r="H8" s="17">
        <v>1</v>
      </c>
      <c r="I8" s="18">
        <v>1</v>
      </c>
      <c r="J8" s="13">
        <v>3</v>
      </c>
    </row>
    <row r="9" spans="1:10" x14ac:dyDescent="0.3">
      <c r="A9" s="12">
        <v>4</v>
      </c>
      <c r="B9" s="5">
        <v>1</v>
      </c>
      <c r="C9" s="6">
        <v>1</v>
      </c>
      <c r="D9" s="6">
        <f t="array" ref="D9:D13">1-TRANSPOSE(E8:I8)</f>
        <v>1</v>
      </c>
      <c r="E9" s="10"/>
      <c r="F9" s="17">
        <v>1</v>
      </c>
      <c r="G9" s="17">
        <v>1</v>
      </c>
      <c r="H9" s="17">
        <v>1</v>
      </c>
      <c r="I9" s="18">
        <v>1</v>
      </c>
      <c r="J9" s="13">
        <v>4</v>
      </c>
    </row>
    <row r="10" spans="1:10" x14ac:dyDescent="0.3">
      <c r="A10" s="12">
        <v>5</v>
      </c>
      <c r="B10" s="5">
        <v>0</v>
      </c>
      <c r="C10" s="6">
        <v>0</v>
      </c>
      <c r="D10" s="6">
        <v>0</v>
      </c>
      <c r="E10" s="6">
        <f t="array" ref="E10:E13">1-TRANSPOSE(F9:I9)</f>
        <v>0</v>
      </c>
      <c r="F10" s="10"/>
      <c r="G10" s="17">
        <v>1</v>
      </c>
      <c r="H10" s="17">
        <v>1</v>
      </c>
      <c r="I10" s="18">
        <v>1</v>
      </c>
      <c r="J10" s="13">
        <v>5</v>
      </c>
    </row>
    <row r="11" spans="1:10" x14ac:dyDescent="0.3">
      <c r="A11" s="12">
        <v>6</v>
      </c>
      <c r="B11" s="5">
        <v>0</v>
      </c>
      <c r="C11" s="6">
        <v>0</v>
      </c>
      <c r="D11" s="6">
        <v>0</v>
      </c>
      <c r="E11" s="6">
        <v>0</v>
      </c>
      <c r="F11" s="6">
        <f t="array" ref="F11:F13">1-TRANSPOSE(G11:I11)</f>
        <v>1</v>
      </c>
      <c r="G11" s="10"/>
      <c r="H11" s="17">
        <v>0</v>
      </c>
      <c r="I11" s="18">
        <v>1</v>
      </c>
      <c r="J11" s="13">
        <v>6</v>
      </c>
    </row>
    <row r="12" spans="1:10" x14ac:dyDescent="0.3">
      <c r="A12" s="12">
        <v>7</v>
      </c>
      <c r="B12" s="5">
        <v>0</v>
      </c>
      <c r="C12" s="6">
        <v>0</v>
      </c>
      <c r="D12" s="6">
        <v>0</v>
      </c>
      <c r="E12" s="6">
        <v>0</v>
      </c>
      <c r="F12" s="6">
        <v>1</v>
      </c>
      <c r="G12" s="6">
        <f t="array" ref="G12:G13">1-TRANSPOSE(H12:I12)</f>
        <v>1</v>
      </c>
      <c r="H12" s="10"/>
      <c r="I12" s="18">
        <v>1</v>
      </c>
      <c r="J12" s="13">
        <v>7</v>
      </c>
    </row>
    <row r="13" spans="1:10" ht="15" thickBot="1" x14ac:dyDescent="0.35">
      <c r="A13" s="12">
        <v>8</v>
      </c>
      <c r="B13" s="7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f>1-I12</f>
        <v>0</v>
      </c>
      <c r="I13" s="11"/>
      <c r="J13" s="13">
        <v>8</v>
      </c>
    </row>
    <row r="14" spans="1:10" ht="15" thickBot="1" x14ac:dyDescent="0.35">
      <c r="B14" s="12">
        <v>1</v>
      </c>
      <c r="C14" s="12">
        <v>2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</row>
    <row r="15" spans="1:10" ht="15" thickBot="1" x14ac:dyDescent="0.35">
      <c r="A15" t="s">
        <v>4</v>
      </c>
      <c r="B15" s="19">
        <v>5</v>
      </c>
      <c r="C15" s="20">
        <v>11</v>
      </c>
      <c r="D15" s="20">
        <v>14</v>
      </c>
      <c r="E15" s="20">
        <v>0</v>
      </c>
      <c r="F15" s="20">
        <v>21</v>
      </c>
      <c r="G15" s="20">
        <v>31</v>
      </c>
      <c r="H15" s="20">
        <v>28</v>
      </c>
      <c r="I15" s="21">
        <v>39</v>
      </c>
    </row>
    <row r="16" spans="1:10" ht="15" thickBot="1" x14ac:dyDescent="0.35">
      <c r="A16" t="s">
        <v>5</v>
      </c>
      <c r="B16" s="19">
        <v>1</v>
      </c>
      <c r="C16" s="20">
        <v>0</v>
      </c>
      <c r="D16" s="20">
        <v>12</v>
      </c>
      <c r="E16" s="20">
        <v>3</v>
      </c>
      <c r="F16" s="20">
        <v>7</v>
      </c>
      <c r="G16" s="20">
        <v>31</v>
      </c>
      <c r="H16" s="20">
        <v>1</v>
      </c>
      <c r="I16" s="21">
        <v>39</v>
      </c>
    </row>
    <row r="17" spans="1:10" ht="15" thickBot="1" x14ac:dyDescent="0.3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</row>
    <row r="18" spans="1:10" ht="15" thickBot="1" x14ac:dyDescent="0.35">
      <c r="A18" t="s">
        <v>6</v>
      </c>
      <c r="B18" s="2">
        <f t="shared" ref="B18:I18" si="0">B15+B3</f>
        <v>11</v>
      </c>
      <c r="C18" s="3">
        <f t="shared" si="0"/>
        <v>14</v>
      </c>
      <c r="D18" s="3">
        <f t="shared" si="0"/>
        <v>21</v>
      </c>
      <c r="E18" s="3">
        <f t="shared" si="0"/>
        <v>5</v>
      </c>
      <c r="F18" s="3">
        <f t="shared" si="0"/>
        <v>28</v>
      </c>
      <c r="G18" s="3">
        <f t="shared" si="0"/>
        <v>39</v>
      </c>
      <c r="H18" s="3">
        <f t="shared" si="0"/>
        <v>31</v>
      </c>
      <c r="I18" s="4">
        <f t="shared" si="0"/>
        <v>48</v>
      </c>
    </row>
    <row r="19" spans="1:10" ht="15" thickBot="1" x14ac:dyDescent="0.35"/>
    <row r="20" spans="1:10" ht="15" thickBot="1" x14ac:dyDescent="0.35">
      <c r="A20" t="s">
        <v>7</v>
      </c>
      <c r="B20" s="25">
        <f>SUM(B16:I16)</f>
        <v>94</v>
      </c>
    </row>
    <row r="21" spans="1:10" ht="15" thickBot="1" x14ac:dyDescent="0.35"/>
    <row r="22" spans="1:10" ht="15" thickBot="1" x14ac:dyDescent="0.35">
      <c r="A22" t="s">
        <v>8</v>
      </c>
      <c r="B22" s="2">
        <f>B18-B4-B16</f>
        <v>0</v>
      </c>
      <c r="C22" s="3">
        <f t="shared" ref="C22:I22" si="1">C18-C4-C16</f>
        <v>-3</v>
      </c>
      <c r="D22" s="3">
        <f t="shared" si="1"/>
        <v>0</v>
      </c>
      <c r="E22" s="3">
        <f t="shared" si="1"/>
        <v>0</v>
      </c>
      <c r="F22" s="3">
        <f t="shared" si="1"/>
        <v>0</v>
      </c>
      <c r="G22" s="3">
        <f t="shared" si="1"/>
        <v>0</v>
      </c>
      <c r="H22" s="3">
        <f t="shared" si="1"/>
        <v>0</v>
      </c>
      <c r="I22" s="4">
        <f t="shared" si="1"/>
        <v>0</v>
      </c>
    </row>
    <row r="23" spans="1:10" x14ac:dyDescent="0.3">
      <c r="B23" s="12">
        <v>1</v>
      </c>
      <c r="C23" s="12">
        <v>2</v>
      </c>
      <c r="D23" s="12">
        <v>3</v>
      </c>
      <c r="E23" s="12">
        <v>4</v>
      </c>
      <c r="F23" s="12">
        <v>5</v>
      </c>
      <c r="G23" s="12">
        <v>6</v>
      </c>
      <c r="H23" s="12">
        <v>7</v>
      </c>
      <c r="I23" s="12">
        <v>8</v>
      </c>
    </row>
    <row r="24" spans="1:10" x14ac:dyDescent="0.3">
      <c r="A24" t="s">
        <v>9</v>
      </c>
      <c r="C24">
        <f>$B$18-C15-1000*(1-C6)</f>
        <v>0</v>
      </c>
      <c r="D24">
        <f t="shared" ref="D24:I24" si="2">$B$18-D15-1000*(1-D6)</f>
        <v>-3</v>
      </c>
      <c r="E24">
        <f t="shared" si="2"/>
        <v>-989</v>
      </c>
      <c r="F24">
        <f>$B$18-F15-1000*(1-F6)</f>
        <v>-10</v>
      </c>
      <c r="G24">
        <f t="shared" si="2"/>
        <v>-20</v>
      </c>
      <c r="H24">
        <f t="shared" si="2"/>
        <v>-17</v>
      </c>
      <c r="I24">
        <f t="shared" si="2"/>
        <v>-28</v>
      </c>
      <c r="J24" s="13">
        <v>1</v>
      </c>
    </row>
    <row r="25" spans="1:10" x14ac:dyDescent="0.3">
      <c r="D25">
        <f>$C$18-D15-1000*(1-D7)</f>
        <v>0</v>
      </c>
      <c r="E25">
        <f t="shared" ref="E25:I25" si="3">$C$18-E15-1000*(1-E7)</f>
        <v>-986</v>
      </c>
      <c r="F25">
        <f t="shared" si="3"/>
        <v>-7</v>
      </c>
      <c r="G25">
        <f t="shared" si="3"/>
        <v>-17</v>
      </c>
      <c r="H25">
        <f t="shared" si="3"/>
        <v>-14</v>
      </c>
      <c r="I25">
        <f t="shared" si="3"/>
        <v>-25</v>
      </c>
      <c r="J25" s="13">
        <v>2</v>
      </c>
    </row>
    <row r="26" spans="1:10" x14ac:dyDescent="0.3">
      <c r="E26">
        <f>$D$18-E15-1000*(1-E8)</f>
        <v>-979</v>
      </c>
      <c r="F26">
        <f t="shared" ref="F26:I26" si="4">$D$18-F15-1000*(1-F8)</f>
        <v>0</v>
      </c>
      <c r="G26">
        <f t="shared" si="4"/>
        <v>-10</v>
      </c>
      <c r="H26">
        <f t="shared" si="4"/>
        <v>-7</v>
      </c>
      <c r="I26">
        <f t="shared" si="4"/>
        <v>-18</v>
      </c>
      <c r="J26" s="13">
        <v>3</v>
      </c>
    </row>
    <row r="27" spans="1:10" x14ac:dyDescent="0.3">
      <c r="F27">
        <f>$E$18-F15-1000*(1-F9)</f>
        <v>-16</v>
      </c>
      <c r="G27">
        <f t="shared" ref="G27:I27" si="5">$E$18-G15-1000*(1-G9)</f>
        <v>-26</v>
      </c>
      <c r="H27">
        <f t="shared" si="5"/>
        <v>-23</v>
      </c>
      <c r="I27">
        <f t="shared" si="5"/>
        <v>-34</v>
      </c>
      <c r="J27" s="13">
        <v>4</v>
      </c>
    </row>
    <row r="28" spans="1:10" x14ac:dyDescent="0.3">
      <c r="G28">
        <f>$F$18-G15-1000*(1-G10)</f>
        <v>-3</v>
      </c>
      <c r="H28">
        <f t="shared" ref="H28:I28" si="6">$F$18-H15-1000*(1-H10)</f>
        <v>0</v>
      </c>
      <c r="I28">
        <f t="shared" si="6"/>
        <v>-11</v>
      </c>
      <c r="J28" s="13">
        <v>5</v>
      </c>
    </row>
    <row r="29" spans="1:10" x14ac:dyDescent="0.3">
      <c r="H29">
        <f>$G$18-H15-1000*(1-H11)</f>
        <v>-989</v>
      </c>
      <c r="I29">
        <f>$G$18-I15-1000*(1-I11)</f>
        <v>0</v>
      </c>
      <c r="J29" s="13">
        <v>6</v>
      </c>
    </row>
    <row r="30" spans="1:10" x14ac:dyDescent="0.3">
      <c r="I30">
        <f>H18-I15-1000*(1-I12)</f>
        <v>-8</v>
      </c>
      <c r="J30" s="13">
        <v>7</v>
      </c>
    </row>
    <row r="31" spans="1:10" x14ac:dyDescent="0.3">
      <c r="B31" s="12">
        <v>1</v>
      </c>
      <c r="C31" s="12">
        <v>2</v>
      </c>
      <c r="D31" s="12">
        <v>3</v>
      </c>
      <c r="E31" s="12">
        <v>4</v>
      </c>
      <c r="F31" s="12">
        <v>5</v>
      </c>
      <c r="G31" s="12">
        <v>6</v>
      </c>
      <c r="H31" s="12">
        <v>7</v>
      </c>
      <c r="I31" s="12">
        <v>8</v>
      </c>
      <c r="J31" s="13"/>
    </row>
    <row r="32" spans="1:10" x14ac:dyDescent="0.3">
      <c r="A32" t="s">
        <v>10</v>
      </c>
      <c r="C32">
        <f>C18-$B$15-1000*C6</f>
        <v>-991</v>
      </c>
      <c r="D32">
        <f t="shared" ref="D32:I32" si="7">D18-$B$15-1000*D6</f>
        <v>-984</v>
      </c>
      <c r="E32">
        <f t="shared" si="7"/>
        <v>0</v>
      </c>
      <c r="F32">
        <f t="shared" si="7"/>
        <v>-977</v>
      </c>
      <c r="G32">
        <f t="shared" si="7"/>
        <v>-966</v>
      </c>
      <c r="H32">
        <f t="shared" si="7"/>
        <v>-974</v>
      </c>
      <c r="I32">
        <f t="shared" si="7"/>
        <v>-957</v>
      </c>
      <c r="J32" s="13">
        <v>1</v>
      </c>
    </row>
    <row r="33" spans="1:10" x14ac:dyDescent="0.3">
      <c r="D33">
        <f>D18-$C$15-1000*D7</f>
        <v>-990</v>
      </c>
      <c r="E33">
        <f t="shared" ref="E33:I33" si="8">E18-$C$15-1000*E7</f>
        <v>-6</v>
      </c>
      <c r="F33">
        <f t="shared" si="8"/>
        <v>-983</v>
      </c>
      <c r="G33">
        <f t="shared" si="8"/>
        <v>-972</v>
      </c>
      <c r="H33">
        <f t="shared" si="8"/>
        <v>-980</v>
      </c>
      <c r="I33">
        <f t="shared" si="8"/>
        <v>-963</v>
      </c>
      <c r="J33" s="13">
        <v>2</v>
      </c>
    </row>
    <row r="34" spans="1:10" x14ac:dyDescent="0.3">
      <c r="E34">
        <f>E18-$D$15-1000*E8</f>
        <v>-9</v>
      </c>
      <c r="F34">
        <f t="shared" ref="F34:I34" si="9">F18-$D$15-1000*F8</f>
        <v>-986</v>
      </c>
      <c r="G34">
        <f t="shared" si="9"/>
        <v>-975</v>
      </c>
      <c r="H34">
        <f t="shared" si="9"/>
        <v>-983</v>
      </c>
      <c r="I34">
        <f t="shared" si="9"/>
        <v>-966</v>
      </c>
      <c r="J34" s="13">
        <v>3</v>
      </c>
    </row>
    <row r="35" spans="1:10" x14ac:dyDescent="0.3">
      <c r="F35">
        <f>F18-$E$15-1000*F9</f>
        <v>-972</v>
      </c>
      <c r="G35">
        <f t="shared" ref="G35:I35" si="10">G18-$E$15-1000*G9</f>
        <v>-961</v>
      </c>
      <c r="H35">
        <f t="shared" si="10"/>
        <v>-969</v>
      </c>
      <c r="I35">
        <f t="shared" si="10"/>
        <v>-952</v>
      </c>
      <c r="J35" s="13">
        <v>4</v>
      </c>
    </row>
    <row r="36" spans="1:10" x14ac:dyDescent="0.3">
      <c r="G36">
        <f>G18-$F$15-1000*G10</f>
        <v>-982</v>
      </c>
      <c r="H36">
        <f t="shared" ref="H36:I36" si="11">H18-$F$15-1000*H10</f>
        <v>-990</v>
      </c>
      <c r="I36">
        <f t="shared" si="11"/>
        <v>-973</v>
      </c>
      <c r="J36" s="13">
        <v>5</v>
      </c>
    </row>
    <row r="37" spans="1:10" x14ac:dyDescent="0.3">
      <c r="H37">
        <f>H18-$G$15-1000*H11</f>
        <v>0</v>
      </c>
      <c r="I37">
        <f>I18-$G$15-1000*I11</f>
        <v>-983</v>
      </c>
      <c r="J37" s="13">
        <v>6</v>
      </c>
    </row>
    <row r="38" spans="1:10" x14ac:dyDescent="0.3">
      <c r="I38">
        <f>I18-H15-1000*I12</f>
        <v>-980</v>
      </c>
      <c r="J38" s="13">
        <v>7</v>
      </c>
    </row>
    <row r="39" spans="1:10" x14ac:dyDescent="0.3">
      <c r="J39" s="13"/>
    </row>
    <row r="40" spans="1:10" x14ac:dyDescent="0.3">
      <c r="A40" t="s">
        <v>11</v>
      </c>
      <c r="B40">
        <v>4</v>
      </c>
      <c r="C40">
        <v>1</v>
      </c>
      <c r="D40">
        <v>2</v>
      </c>
      <c r="E40">
        <v>3</v>
      </c>
      <c r="F40">
        <v>5</v>
      </c>
      <c r="G40">
        <v>7</v>
      </c>
      <c r="H40">
        <v>6</v>
      </c>
      <c r="I40">
        <v>8</v>
      </c>
    </row>
    <row r="41" spans="1:10" x14ac:dyDescent="0.3">
      <c r="C41" s="14"/>
      <c r="D41" s="14"/>
    </row>
  </sheetData>
  <mergeCells count="1">
    <mergeCell ref="C41:D4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2020-07-03T16:16:24Z</dcterms:created>
  <dcterms:modified xsi:type="dcterms:W3CDTF">2020-07-05T13:02:28Z</dcterms:modified>
</cp:coreProperties>
</file>