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748" windowHeight="10008"/>
  </bookViews>
  <sheets>
    <sheet name="Sheet1" sheetId="1" r:id="rId1"/>
  </sheets>
  <definedNames>
    <definedName name="solver_adj" localSheetId="0" hidden="1">Sheet1!$B$4:$G$4,Sheet1!$B$7:$G$12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Sheet1!$I$7:$I$12</definedName>
    <definedName name="solver_lhs2" localSheetId="0" hidden="1">Sheet1!$B$24:$G$24</definedName>
    <definedName name="solver_lhs3" localSheetId="0" hidden="1">Sheet1!$B$15:$G$15</definedName>
    <definedName name="solver_lhs4" localSheetId="0" hidden="1">Sheet1!$B$7:$G$12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Sheet1!$I$4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1</definedName>
    <definedName name="solver_rel3" localSheetId="0" hidden="1">2</definedName>
    <definedName name="solver_rel4" localSheetId="0" hidden="1">5</definedName>
    <definedName name="solver_rhs1" localSheetId="0" hidden="1">1</definedName>
    <definedName name="solver_rhs2" localSheetId="0" hidden="1">0</definedName>
    <definedName name="solver_rhs3" localSheetId="0" hidden="1">1</definedName>
    <definedName name="solver_rhs4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G19" i="1" l="1"/>
  <c r="G20" i="1"/>
  <c r="G21" i="1"/>
  <c r="G22" i="1"/>
  <c r="G23" i="1"/>
  <c r="G18" i="1"/>
  <c r="F19" i="1"/>
  <c r="F20" i="1"/>
  <c r="F21" i="1"/>
  <c r="F22" i="1"/>
  <c r="F23" i="1"/>
  <c r="F18" i="1"/>
  <c r="E19" i="1"/>
  <c r="E20" i="1"/>
  <c r="E21" i="1"/>
  <c r="E22" i="1"/>
  <c r="E23" i="1"/>
  <c r="E18" i="1"/>
  <c r="C19" i="1"/>
  <c r="C20" i="1"/>
  <c r="C21" i="1"/>
  <c r="C22" i="1"/>
  <c r="C23" i="1"/>
  <c r="C18" i="1"/>
  <c r="D19" i="1"/>
  <c r="D20" i="1"/>
  <c r="D21" i="1"/>
  <c r="D22" i="1"/>
  <c r="D23" i="1"/>
  <c r="D18" i="1"/>
  <c r="B19" i="1"/>
  <c r="B20" i="1"/>
  <c r="B21" i="1"/>
  <c r="B22" i="1"/>
  <c r="B23" i="1"/>
  <c r="I7" i="1"/>
  <c r="I8" i="1"/>
  <c r="I9" i="1"/>
  <c r="C15" i="1"/>
  <c r="D15" i="1"/>
  <c r="E15" i="1"/>
  <c r="F15" i="1"/>
  <c r="G15" i="1"/>
  <c r="B15" i="1"/>
  <c r="I10" i="1"/>
  <c r="I11" i="1"/>
  <c r="I12" i="1"/>
  <c r="I4" i="1"/>
  <c r="B24" i="1" l="1"/>
  <c r="F24" i="1"/>
  <c r="G24" i="1"/>
  <c r="D24" i="1"/>
  <c r="E24" i="1"/>
  <c r="C24" i="1"/>
</calcChain>
</file>

<file path=xl/sharedStrings.xml><?xml version="1.0" encoding="utf-8"?>
<sst xmlns="http://schemas.openxmlformats.org/spreadsheetml/2006/main" count="22" uniqueCount="21">
  <si>
    <t>Scheduling   using positions</t>
  </si>
  <si>
    <t>x</t>
  </si>
  <si>
    <t>t</t>
  </si>
  <si>
    <t>J</t>
  </si>
  <si>
    <t xml:space="preserve">   =  1</t>
  </si>
  <si>
    <t>Podm1</t>
  </si>
  <si>
    <t>Podm2</t>
  </si>
  <si>
    <t>Podm3</t>
  </si>
  <si>
    <t>i=1</t>
  </si>
  <si>
    <t>i=2</t>
  </si>
  <si>
    <t>i=6</t>
  </si>
  <si>
    <t>p - proc.</t>
  </si>
  <si>
    <t xml:space="preserve">d - due </t>
  </si>
  <si>
    <t xml:space="preserve">   &lt;=  0</t>
  </si>
  <si>
    <t xml:space="preserve"> sum</t>
  </si>
  <si>
    <t>j=1</t>
  </si>
  <si>
    <t>j=2</t>
  </si>
  <si>
    <t>j=3</t>
  </si>
  <si>
    <t>j=4</t>
  </si>
  <si>
    <t>j=5</t>
  </si>
  <si>
    <t>j=6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</si>
</sst>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K21" sqref="K21"/>
    </sheetView>
  </sheetViews>
  <sheetFormatPr defaultColWidth="7.77734375" defaultRowHeight="14.4" x14ac:dyDescent="0.3"/>
  <sheetData>
    <row r="1" spans="1:12" ht="15.6" x14ac:dyDescent="0.3">
      <c r="A1" s="1" t="s">
        <v>0</v>
      </c>
    </row>
    <row r="3" spans="1:12" ht="15" thickBot="1" x14ac:dyDescent="0.35">
      <c r="B3" t="s">
        <v>2</v>
      </c>
      <c r="I3" t="s">
        <v>3</v>
      </c>
      <c r="K3" t="s">
        <v>11</v>
      </c>
      <c r="L3" t="s">
        <v>12</v>
      </c>
    </row>
    <row r="4" spans="1:12" ht="15" thickBot="1" x14ac:dyDescent="0.35">
      <c r="B4" s="2">
        <v>0</v>
      </c>
      <c r="C4" s="3">
        <v>0.16666666666666732</v>
      </c>
      <c r="D4" s="3">
        <v>0.33333333333333276</v>
      </c>
      <c r="E4" s="3">
        <v>0.49999999999999967</v>
      </c>
      <c r="F4" s="3">
        <v>3.8333333333333335</v>
      </c>
      <c r="G4" s="4">
        <v>1.1666666666666781</v>
      </c>
      <c r="I4" s="14">
        <f>SUM(B4:G4)</f>
        <v>6.0000000000000107</v>
      </c>
      <c r="K4" s="15">
        <v>8</v>
      </c>
      <c r="L4" s="15">
        <v>7</v>
      </c>
    </row>
    <row r="5" spans="1:12" x14ac:dyDescent="0.3">
      <c r="K5" s="16">
        <v>5</v>
      </c>
      <c r="L5" s="16">
        <v>19</v>
      </c>
    </row>
    <row r="6" spans="1:12" ht="15" thickBot="1" x14ac:dyDescent="0.35">
      <c r="B6" t="s">
        <v>1</v>
      </c>
      <c r="C6" s="19">
        <v>2</v>
      </c>
      <c r="D6" s="19">
        <v>3</v>
      </c>
      <c r="E6" s="19">
        <v>4</v>
      </c>
      <c r="F6" s="19">
        <v>5</v>
      </c>
      <c r="G6" s="19">
        <v>6</v>
      </c>
      <c r="I6" t="s">
        <v>5</v>
      </c>
      <c r="K6" s="16">
        <v>7</v>
      </c>
      <c r="L6" s="16">
        <v>10</v>
      </c>
    </row>
    <row r="7" spans="1:12" x14ac:dyDescent="0.3">
      <c r="A7" s="19">
        <v>1</v>
      </c>
      <c r="B7" s="5">
        <v>0</v>
      </c>
      <c r="C7" s="6">
        <v>0</v>
      </c>
      <c r="D7" s="6">
        <v>0</v>
      </c>
      <c r="E7" s="6">
        <v>0</v>
      </c>
      <c r="F7" s="6">
        <v>1</v>
      </c>
      <c r="G7" s="7">
        <v>0</v>
      </c>
      <c r="I7" s="15">
        <f t="shared" ref="I7:I12" si="0">SUM(B7:G7)</f>
        <v>1</v>
      </c>
      <c r="K7" s="16">
        <v>4</v>
      </c>
      <c r="L7" s="16">
        <v>15</v>
      </c>
    </row>
    <row r="8" spans="1:12" x14ac:dyDescent="0.3">
      <c r="A8" s="19">
        <v>2</v>
      </c>
      <c r="B8" s="8">
        <v>0</v>
      </c>
      <c r="C8" s="9">
        <v>0</v>
      </c>
      <c r="D8" s="9">
        <v>0</v>
      </c>
      <c r="E8" s="9">
        <v>1</v>
      </c>
      <c r="F8" s="9">
        <v>0</v>
      </c>
      <c r="G8" s="10">
        <v>0</v>
      </c>
      <c r="I8" s="16">
        <f t="shared" si="0"/>
        <v>1</v>
      </c>
      <c r="K8" s="16">
        <v>9</v>
      </c>
      <c r="L8" s="16">
        <v>32</v>
      </c>
    </row>
    <row r="9" spans="1:12" ht="15" thickBot="1" x14ac:dyDescent="0.35">
      <c r="A9" s="19">
        <v>3</v>
      </c>
      <c r="B9" s="8">
        <v>1</v>
      </c>
      <c r="C9" s="9">
        <v>0</v>
      </c>
      <c r="D9" s="9">
        <v>0</v>
      </c>
      <c r="E9" s="9">
        <v>0</v>
      </c>
      <c r="F9" s="9">
        <v>0</v>
      </c>
      <c r="G9" s="10">
        <v>0</v>
      </c>
      <c r="I9" s="16">
        <f t="shared" si="0"/>
        <v>1</v>
      </c>
      <c r="J9" t="s">
        <v>4</v>
      </c>
      <c r="K9" s="17">
        <v>6</v>
      </c>
      <c r="L9" s="17">
        <v>12</v>
      </c>
    </row>
    <row r="10" spans="1:12" x14ac:dyDescent="0.3">
      <c r="A10" s="19">
        <v>4</v>
      </c>
      <c r="B10" s="8">
        <v>0</v>
      </c>
      <c r="C10" s="9">
        <v>0</v>
      </c>
      <c r="D10" s="9">
        <v>1</v>
      </c>
      <c r="E10" s="9">
        <v>0</v>
      </c>
      <c r="F10" s="9">
        <v>0</v>
      </c>
      <c r="G10" s="10">
        <v>0</v>
      </c>
      <c r="I10" s="16">
        <f t="shared" si="0"/>
        <v>1</v>
      </c>
    </row>
    <row r="11" spans="1:12" x14ac:dyDescent="0.3">
      <c r="A11" s="19">
        <v>5</v>
      </c>
      <c r="B11" s="8">
        <v>0</v>
      </c>
      <c r="C11" s="9">
        <v>0</v>
      </c>
      <c r="D11" s="9">
        <v>0</v>
      </c>
      <c r="E11" s="9">
        <v>0</v>
      </c>
      <c r="F11" s="9">
        <v>0</v>
      </c>
      <c r="G11" s="10">
        <v>1</v>
      </c>
      <c r="I11" s="16">
        <f t="shared" si="0"/>
        <v>1</v>
      </c>
    </row>
    <row r="12" spans="1:12" ht="15" thickBot="1" x14ac:dyDescent="0.35">
      <c r="A12" s="19">
        <v>6</v>
      </c>
      <c r="B12" s="11">
        <v>0</v>
      </c>
      <c r="C12" s="12">
        <v>1</v>
      </c>
      <c r="D12" s="12">
        <v>0</v>
      </c>
      <c r="E12" s="12">
        <v>0</v>
      </c>
      <c r="F12" s="12">
        <v>0</v>
      </c>
      <c r="G12" s="13">
        <v>0</v>
      </c>
      <c r="I12" s="17">
        <f t="shared" si="0"/>
        <v>1</v>
      </c>
    </row>
    <row r="14" spans="1:12" ht="15" thickBot="1" x14ac:dyDescent="0.35">
      <c r="B14" t="s">
        <v>6</v>
      </c>
    </row>
    <row r="15" spans="1:12" ht="15" thickBot="1" x14ac:dyDescent="0.35">
      <c r="B15" s="2">
        <f t="shared" ref="B15:G15" si="1">SUM(B7:B12)</f>
        <v>1</v>
      </c>
      <c r="C15" s="3">
        <f t="shared" si="1"/>
        <v>1</v>
      </c>
      <c r="D15" s="3">
        <f t="shared" si="1"/>
        <v>1</v>
      </c>
      <c r="E15" s="3">
        <f t="shared" si="1"/>
        <v>1</v>
      </c>
      <c r="F15" s="3">
        <f t="shared" si="1"/>
        <v>1</v>
      </c>
      <c r="G15" s="4">
        <f t="shared" si="1"/>
        <v>1</v>
      </c>
      <c r="H15" t="s">
        <v>4</v>
      </c>
    </row>
    <row r="17" spans="1:8" ht="15" thickBot="1" x14ac:dyDescent="0.35">
      <c r="A17" t="s">
        <v>7</v>
      </c>
      <c r="B17" s="18" t="s">
        <v>15</v>
      </c>
      <c r="C17" s="18" t="s">
        <v>16</v>
      </c>
      <c r="D17" s="18" t="s">
        <v>17</v>
      </c>
      <c r="E17" s="18" t="s">
        <v>18</v>
      </c>
      <c r="F17" s="18" t="s">
        <v>19</v>
      </c>
      <c r="G17" s="18" t="s">
        <v>20</v>
      </c>
    </row>
    <row r="18" spans="1:8" x14ac:dyDescent="0.3">
      <c r="A18" s="18" t="s">
        <v>8</v>
      </c>
      <c r="B18" s="5">
        <f>B7*K4-L4*B7-$B$4</f>
        <v>0</v>
      </c>
      <c r="C18" s="6">
        <f t="shared" ref="C18:C23" si="2">K4*SUM(B7:C7)-L4*C7-$C$4</f>
        <v>-0.16666666666666732</v>
      </c>
      <c r="D18" s="6">
        <f t="shared" ref="D18:D23" si="3">K4*SUM(B7:D7)-L4*D7-$D$4</f>
        <v>-0.33333333333333276</v>
      </c>
      <c r="E18" s="6">
        <f t="shared" ref="E18:E23" si="4">K4*SUM(B7:E7)-L4*E7-$E$4</f>
        <v>-0.49999999999999967</v>
      </c>
      <c r="F18" s="6">
        <f t="shared" ref="F18:F23" si="5">K4*SUM(B7:F7)-L4*F7-$F$4</f>
        <v>-2.8333333333333335</v>
      </c>
      <c r="G18" s="7">
        <f t="shared" ref="G18:G23" si="6">K4*SUM(B7:G7)-L4*G7-$G$4</f>
        <v>6.8333333333333215</v>
      </c>
    </row>
    <row r="19" spans="1:8" x14ac:dyDescent="0.3">
      <c r="A19" s="18" t="s">
        <v>9</v>
      </c>
      <c r="B19" s="8">
        <f t="shared" ref="B19:B23" si="7">B8*K5-L5*B8-$B$4</f>
        <v>0</v>
      </c>
      <c r="C19" s="9">
        <f t="shared" si="2"/>
        <v>-0.16666666666666732</v>
      </c>
      <c r="D19" s="9">
        <f t="shared" si="3"/>
        <v>-0.33333333333333276</v>
      </c>
      <c r="E19" s="9">
        <f t="shared" si="4"/>
        <v>-14.5</v>
      </c>
      <c r="F19" s="9">
        <f t="shared" si="5"/>
        <v>1.1666666666666665</v>
      </c>
      <c r="G19" s="10">
        <f t="shared" si="6"/>
        <v>3.8333333333333219</v>
      </c>
    </row>
    <row r="20" spans="1:8" x14ac:dyDescent="0.3">
      <c r="A20" s="18"/>
      <c r="B20" s="8">
        <f t="shared" si="7"/>
        <v>-3</v>
      </c>
      <c r="C20" s="9">
        <f t="shared" si="2"/>
        <v>6.833333333333333</v>
      </c>
      <c r="D20" s="9">
        <f t="shared" si="3"/>
        <v>6.666666666666667</v>
      </c>
      <c r="E20" s="9">
        <f t="shared" si="4"/>
        <v>6.5</v>
      </c>
      <c r="F20" s="9">
        <f t="shared" si="5"/>
        <v>3.1666666666666665</v>
      </c>
      <c r="G20" s="10">
        <f t="shared" si="6"/>
        <v>5.8333333333333215</v>
      </c>
    </row>
    <row r="21" spans="1:8" x14ac:dyDescent="0.3">
      <c r="A21" s="18"/>
      <c r="B21" s="8">
        <f t="shared" si="7"/>
        <v>0</v>
      </c>
      <c r="C21" s="9">
        <f t="shared" si="2"/>
        <v>-0.16666666666666732</v>
      </c>
      <c r="D21" s="9">
        <f t="shared" si="3"/>
        <v>-11.333333333333332</v>
      </c>
      <c r="E21" s="9">
        <f t="shared" si="4"/>
        <v>3.5000000000000004</v>
      </c>
      <c r="F21" s="9">
        <f t="shared" si="5"/>
        <v>0.16666666666666652</v>
      </c>
      <c r="G21" s="10">
        <f t="shared" si="6"/>
        <v>2.8333333333333219</v>
      </c>
    </row>
    <row r="22" spans="1:8" x14ac:dyDescent="0.3">
      <c r="A22" s="18"/>
      <c r="B22" s="8">
        <f t="shared" si="7"/>
        <v>0</v>
      </c>
      <c r="C22" s="9">
        <f t="shared" si="2"/>
        <v>-0.16666666666666732</v>
      </c>
      <c r="D22" s="9">
        <f t="shared" si="3"/>
        <v>-0.33333333333333276</v>
      </c>
      <c r="E22" s="9">
        <f t="shared" si="4"/>
        <v>-0.49999999999999967</v>
      </c>
      <c r="F22" s="9">
        <f t="shared" si="5"/>
        <v>-3.8333333333333335</v>
      </c>
      <c r="G22" s="10">
        <f t="shared" si="6"/>
        <v>-24.166666666666679</v>
      </c>
    </row>
    <row r="23" spans="1:8" ht="15" thickBot="1" x14ac:dyDescent="0.35">
      <c r="A23" s="18" t="s">
        <v>10</v>
      </c>
      <c r="B23" s="11">
        <f t="shared" si="7"/>
        <v>0</v>
      </c>
      <c r="C23" s="12">
        <f t="shared" si="2"/>
        <v>-6.166666666666667</v>
      </c>
      <c r="D23" s="12">
        <f t="shared" si="3"/>
        <v>5.666666666666667</v>
      </c>
      <c r="E23" s="12">
        <f t="shared" si="4"/>
        <v>5.5</v>
      </c>
      <c r="F23" s="12">
        <f t="shared" si="5"/>
        <v>2.1666666666666665</v>
      </c>
      <c r="G23" s="13">
        <f t="shared" si="6"/>
        <v>4.8333333333333215</v>
      </c>
    </row>
    <row r="24" spans="1:8" ht="15" thickBot="1" x14ac:dyDescent="0.35">
      <c r="A24" s="18" t="s">
        <v>14</v>
      </c>
      <c r="B24" s="2">
        <f>SUM(B18:B23)</f>
        <v>-3</v>
      </c>
      <c r="C24" s="3">
        <f>SUM(C18:C23)</f>
        <v>0</v>
      </c>
      <c r="D24" s="3">
        <f t="shared" ref="D24:G24" si="8">SUM(D18:D23)</f>
        <v>0</v>
      </c>
      <c r="E24" s="3">
        <f t="shared" si="8"/>
        <v>0</v>
      </c>
      <c r="F24" s="3">
        <f t="shared" si="8"/>
        <v>0</v>
      </c>
      <c r="G24" s="4">
        <f t="shared" si="8"/>
        <v>-7.1054273576010019E-14</v>
      </c>
      <c r="H2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2015-12-22T18:29:22Z</dcterms:created>
  <dcterms:modified xsi:type="dcterms:W3CDTF">2020-07-08T14:43:12Z</dcterms:modified>
</cp:coreProperties>
</file>