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08" windowWidth="11448" windowHeight="10764"/>
  </bookViews>
  <sheets>
    <sheet name="Sheet1" sheetId="1" r:id="rId1"/>
  </sheets>
  <definedNames>
    <definedName name="solver_adj" localSheetId="0" hidden="1">Sheet1!$A$9:$D$9,Sheet1!$A$12:$D$15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Sheet1!$A$12:$D$15</definedName>
    <definedName name="solver_lhs10" localSheetId="0" hidden="1">Sheet1!$A$25:$D$25</definedName>
    <definedName name="solver_lhs2" localSheetId="0" hidden="1">Sheet1!$A$18:$D$18</definedName>
    <definedName name="solver_lhs3" localSheetId="0" hidden="1">Sheet1!$A$21:$F$21</definedName>
    <definedName name="solver_lhs4" localSheetId="0" hidden="1">Sheet1!$A$25:$D$25</definedName>
    <definedName name="solver_lhs5" localSheetId="0" hidden="1">Sheet1!$A$29:$D$29</definedName>
    <definedName name="solver_lhs6" localSheetId="0" hidden="1">Sheet1!$E$25:$H$25</definedName>
    <definedName name="solver_lhs7" localSheetId="0" hidden="1">Sheet1!$A$25:$D$25</definedName>
    <definedName name="solver_lhs8" localSheetId="0" hidden="1">Sheet1!$A$25:$D$25</definedName>
    <definedName name="solver_lhs9" localSheetId="0" hidden="1">Sheet1!$A$25:$D$25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Sheet1!$G$4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10" localSheetId="0" hidden="1">1</definedName>
    <definedName name="solver_rel2" localSheetId="0" hidden="1">2</definedName>
    <definedName name="solver_rel3" localSheetId="0" hidden="1">2</definedName>
    <definedName name="solver_rel4" localSheetId="0" hidden="1">1</definedName>
    <definedName name="solver_rel5" localSheetId="0" hidden="1">1</definedName>
    <definedName name="solver_rel6" localSheetId="0" hidden="1">1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0" hidden="1">binární_číslo</definedName>
    <definedName name="solver_rhs10" localSheetId="0" hidden="1">2</definedName>
    <definedName name="solver_rhs2" localSheetId="0" hidden="1">0</definedName>
    <definedName name="solver_rhs3" localSheetId="0" hidden="1">1</definedName>
    <definedName name="solver_rhs4" localSheetId="0" hidden="1">2</definedName>
    <definedName name="solver_rhs5" localSheetId="0" hidden="1">Sheet1!$A$9:$D$9</definedName>
    <definedName name="solver_rhs6" localSheetId="0" hidden="1">2</definedName>
    <definedName name="solver_rhs7" localSheetId="0" hidden="1">2</definedName>
    <definedName name="solver_rhs8" localSheetId="0" hidden="1">2</definedName>
    <definedName name="solver_rhs9" localSheetId="0" hidden="1">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C29" i="1"/>
  <c r="D29" i="1"/>
  <c r="A29" i="1"/>
  <c r="D18" i="1"/>
  <c r="C18" i="1"/>
  <c r="B18" i="1"/>
  <c r="A18" i="1"/>
  <c r="H13" i="1" l="1"/>
  <c r="I13" i="1"/>
  <c r="J13" i="1"/>
  <c r="G13" i="1"/>
  <c r="H25" i="1"/>
  <c r="G25" i="1"/>
  <c r="F25" i="1"/>
  <c r="E25" i="1"/>
  <c r="G4" i="1" l="1"/>
  <c r="D25" i="1"/>
  <c r="C25" i="1"/>
  <c r="B25" i="1"/>
  <c r="A25" i="1"/>
  <c r="F21" i="1"/>
  <c r="E21" i="1"/>
  <c r="D21" i="1"/>
  <c r="C21" i="1"/>
  <c r="B21" i="1"/>
  <c r="A21" i="1"/>
</calcChain>
</file>

<file path=xl/sharedStrings.xml><?xml version="1.0" encoding="utf-8"?>
<sst xmlns="http://schemas.openxmlformats.org/spreadsheetml/2006/main" count="31" uniqueCount="31">
  <si>
    <t>Scheduling - tardiness problem</t>
  </si>
  <si>
    <t xml:space="preserve">   J =</t>
  </si>
  <si>
    <t>linear ordering</t>
  </si>
  <si>
    <t>Constraint 1</t>
  </si>
  <si>
    <t xml:space="preserve">   = 1</t>
  </si>
  <si>
    <t>(pairs)</t>
  </si>
  <si>
    <t>Constraint 2</t>
  </si>
  <si>
    <t>(triplets)</t>
  </si>
  <si>
    <t>Constraint 3</t>
  </si>
  <si>
    <t>(tardiness)</t>
  </si>
  <si>
    <t>j=1</t>
  </si>
  <si>
    <t>j=2</t>
  </si>
  <si>
    <t>j=3</t>
  </si>
  <si>
    <t>j=4</t>
  </si>
  <si>
    <t>criterion</t>
  </si>
  <si>
    <t xml:space="preserve">   -&gt; min</t>
  </si>
  <si>
    <t xml:space="preserve">  &lt;= 2</t>
  </si>
  <si>
    <t>Řazení</t>
  </si>
  <si>
    <t>Začátky</t>
  </si>
  <si>
    <t>(triplets back)</t>
  </si>
  <si>
    <t>Výsledky</t>
  </si>
  <si>
    <t xml:space="preserve">   &lt;= t</t>
  </si>
  <si>
    <t>Constraint 0</t>
  </si>
  <si>
    <t xml:space="preserve">  = 0</t>
  </si>
  <si>
    <t>pj  - processing times</t>
  </si>
  <si>
    <t>dj  - due times</t>
  </si>
  <si>
    <t>tj  - tardiness</t>
  </si>
  <si>
    <t>xij  - job i is somewhwere before job j</t>
  </si>
  <si>
    <t>=pj+součin.matic($pj;x(:,1))-dj   and copy</t>
  </si>
  <si>
    <t>nebo  =pj+suma(transpozice($pj)*x(:,1)-dj   and copy</t>
  </si>
  <si>
    <t>forces zero on diagonal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</si>
</sst>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5" xfId="0" applyFill="1" applyBorder="1"/>
    <xf numFmtId="0" fontId="0" fillId="2" borderId="0" xfId="0" applyFill="1" applyBorder="1"/>
    <xf numFmtId="0" fontId="0" fillId="2" borderId="12" xfId="0" applyFill="1" applyBorder="1"/>
    <xf numFmtId="0" fontId="2" fillId="0" borderId="0" xfId="0" applyFont="1"/>
    <xf numFmtId="0" fontId="3" fillId="3" borderId="13" xfId="0" applyFon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0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0" borderId="0" xfId="0" quotePrefix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G4" sqref="G4"/>
    </sheetView>
  </sheetViews>
  <sheetFormatPr defaultColWidth="5.77734375" defaultRowHeight="14.4" x14ac:dyDescent="0.3"/>
  <cols>
    <col min="2" max="2" width="5.77734375" customWidth="1"/>
  </cols>
  <sheetData>
    <row r="1" spans="1:10" ht="15.6" x14ac:dyDescent="0.3">
      <c r="A1" s="1" t="s">
        <v>0</v>
      </c>
      <c r="G1" t="s">
        <v>2</v>
      </c>
    </row>
    <row r="3" spans="1:10" ht="15" thickBot="1" x14ac:dyDescent="0.35">
      <c r="A3" s="2" t="s">
        <v>24</v>
      </c>
      <c r="B3" s="2"/>
      <c r="C3" s="2"/>
      <c r="D3" s="2"/>
      <c r="E3" s="2"/>
      <c r="F3" s="2" t="s">
        <v>14</v>
      </c>
      <c r="I3" s="2"/>
      <c r="J3" s="2"/>
    </row>
    <row r="4" spans="1:10" ht="15" thickBot="1" x14ac:dyDescent="0.35">
      <c r="A4" s="4">
        <v>5</v>
      </c>
      <c r="B4" s="5">
        <v>8</v>
      </c>
      <c r="C4" s="5">
        <v>4</v>
      </c>
      <c r="D4" s="6">
        <v>7</v>
      </c>
      <c r="E4" s="2"/>
      <c r="F4" s="2" t="s">
        <v>1</v>
      </c>
      <c r="G4" s="3">
        <f>SUM(A9:D9)</f>
        <v>17</v>
      </c>
      <c r="H4" s="2" t="s">
        <v>15</v>
      </c>
      <c r="I4" s="2"/>
      <c r="J4" s="2"/>
    </row>
    <row r="5" spans="1:10" ht="15" thickBot="1" x14ac:dyDescent="0.35">
      <c r="A5" s="2" t="s">
        <v>25</v>
      </c>
      <c r="B5" s="2"/>
      <c r="C5" s="2"/>
      <c r="D5" s="2"/>
      <c r="E5" s="2"/>
      <c r="F5" s="2"/>
      <c r="G5" s="2"/>
      <c r="H5" s="2"/>
      <c r="I5" s="2"/>
      <c r="J5" s="2"/>
    </row>
    <row r="6" spans="1:10" ht="15" thickBot="1" x14ac:dyDescent="0.35">
      <c r="A6" s="4">
        <v>10</v>
      </c>
      <c r="B6" s="5">
        <v>8</v>
      </c>
      <c r="C6" s="5">
        <v>15</v>
      </c>
      <c r="D6" s="6">
        <v>12</v>
      </c>
      <c r="E6" s="2"/>
      <c r="F6" s="2"/>
      <c r="G6" s="2"/>
      <c r="H6" s="2"/>
      <c r="I6" s="2"/>
      <c r="J6" s="2"/>
    </row>
    <row r="7" spans="1:10" x14ac:dyDescent="0.3">
      <c r="A7" s="2"/>
      <c r="B7" s="2"/>
      <c r="C7" s="2"/>
      <c r="D7" s="2"/>
      <c r="E7" s="2"/>
      <c r="F7" s="2"/>
    </row>
    <row r="8" spans="1:10" ht="15" thickBot="1" x14ac:dyDescent="0.35">
      <c r="A8" s="2" t="s">
        <v>26</v>
      </c>
      <c r="B8" s="2"/>
      <c r="C8" s="2"/>
      <c r="D8" s="2"/>
      <c r="E8" s="2"/>
      <c r="F8" s="2"/>
    </row>
    <row r="9" spans="1:10" ht="15" thickBot="1" x14ac:dyDescent="0.35">
      <c r="A9" s="4">
        <v>0</v>
      </c>
      <c r="B9" s="5">
        <v>16</v>
      </c>
      <c r="C9" s="5">
        <v>0.99999999999999933</v>
      </c>
      <c r="D9" s="6">
        <v>0</v>
      </c>
      <c r="E9" s="2"/>
      <c r="F9" s="2"/>
    </row>
    <row r="10" spans="1:10" x14ac:dyDescent="0.3">
      <c r="A10" s="2"/>
      <c r="B10" s="2"/>
      <c r="C10" s="2"/>
      <c r="D10" s="2"/>
      <c r="E10" s="2"/>
      <c r="F10" s="2"/>
    </row>
    <row r="11" spans="1:10" ht="15" thickBot="1" x14ac:dyDescent="0.35">
      <c r="A11" s="2" t="s">
        <v>27</v>
      </c>
      <c r="B11" s="2"/>
      <c r="C11" s="2"/>
      <c r="D11" s="2"/>
      <c r="E11" s="2"/>
      <c r="F11" s="2"/>
      <c r="G11" s="17" t="s">
        <v>20</v>
      </c>
      <c r="H11" s="18"/>
      <c r="I11" s="18"/>
      <c r="J11" s="19"/>
    </row>
    <row r="12" spans="1:10" x14ac:dyDescent="0.3">
      <c r="A12" s="13">
        <v>0</v>
      </c>
      <c r="B12" s="7">
        <v>1</v>
      </c>
      <c r="C12" s="7">
        <v>1</v>
      </c>
      <c r="D12" s="8">
        <v>1</v>
      </c>
      <c r="E12" s="2"/>
      <c r="F12" s="2"/>
      <c r="G12" s="20" t="s">
        <v>18</v>
      </c>
      <c r="H12" s="21"/>
      <c r="I12" s="21"/>
      <c r="J12" s="22"/>
    </row>
    <row r="13" spans="1:10" x14ac:dyDescent="0.3">
      <c r="A13" s="9">
        <v>0</v>
      </c>
      <c r="B13" s="14">
        <v>0</v>
      </c>
      <c r="C13" s="2">
        <v>0</v>
      </c>
      <c r="D13" s="10">
        <v>0</v>
      </c>
      <c r="E13" s="2"/>
      <c r="F13" s="2"/>
      <c r="G13" s="20">
        <f>MMULT($A$4:$D$4,A12:A15)</f>
        <v>0</v>
      </c>
      <c r="H13" s="21">
        <f>MMULT($A$4:$D$4,B12:B15)</f>
        <v>16</v>
      </c>
      <c r="I13" s="21">
        <f>MMULT($A$4:$D$4,C12:C15)</f>
        <v>12</v>
      </c>
      <c r="J13" s="22">
        <f>MMULT($A$4:$D$4,D12:D15)</f>
        <v>5</v>
      </c>
    </row>
    <row r="14" spans="1:10" x14ac:dyDescent="0.3">
      <c r="A14" s="9">
        <v>0</v>
      </c>
      <c r="B14" s="2">
        <v>1</v>
      </c>
      <c r="C14" s="14">
        <v>0</v>
      </c>
      <c r="D14" s="10">
        <v>0</v>
      </c>
      <c r="E14" s="2"/>
      <c r="F14" s="2"/>
      <c r="G14" s="20" t="s">
        <v>17</v>
      </c>
      <c r="H14" s="21"/>
      <c r="I14" s="21"/>
      <c r="J14" s="22"/>
    </row>
    <row r="15" spans="1:10" ht="15" thickBot="1" x14ac:dyDescent="0.35">
      <c r="A15" s="11">
        <v>0</v>
      </c>
      <c r="B15" s="12">
        <v>1</v>
      </c>
      <c r="C15" s="12">
        <v>1</v>
      </c>
      <c r="D15" s="15">
        <v>0</v>
      </c>
      <c r="E15" s="2"/>
      <c r="F15" s="2"/>
      <c r="G15" s="23">
        <v>2</v>
      </c>
      <c r="H15" s="24">
        <v>1</v>
      </c>
      <c r="I15" s="24">
        <v>3</v>
      </c>
      <c r="J15" s="25">
        <v>4</v>
      </c>
    </row>
    <row r="16" spans="1:1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thickBot="1" x14ac:dyDescent="0.35">
      <c r="A17" s="2" t="s">
        <v>22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15" thickBot="1" x14ac:dyDescent="0.35">
      <c r="A18" s="4">
        <f>A12</f>
        <v>0</v>
      </c>
      <c r="B18" s="5">
        <f>B13</f>
        <v>0</v>
      </c>
      <c r="C18" s="5">
        <f>C14</f>
        <v>0</v>
      </c>
      <c r="D18" s="6">
        <f>D15</f>
        <v>0</v>
      </c>
      <c r="E18" s="2" t="s">
        <v>23</v>
      </c>
      <c r="F18" s="2" t="s">
        <v>30</v>
      </c>
      <c r="G18" s="2"/>
      <c r="H18" s="2"/>
      <c r="I18" s="2"/>
      <c r="J18" s="2"/>
    </row>
    <row r="19" spans="1:1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thickBot="1" x14ac:dyDescent="0.35">
      <c r="A20" t="s">
        <v>3</v>
      </c>
      <c r="D20" t="s">
        <v>5</v>
      </c>
    </row>
    <row r="21" spans="1:10" ht="15" thickBot="1" x14ac:dyDescent="0.35">
      <c r="A21" s="4">
        <f>A13+B12</f>
        <v>1</v>
      </c>
      <c r="B21" s="5">
        <f>A14+C12</f>
        <v>1</v>
      </c>
      <c r="C21" s="5">
        <f>A15+D12</f>
        <v>1</v>
      </c>
      <c r="D21" s="5">
        <f>B14+C13</f>
        <v>1</v>
      </c>
      <c r="E21" s="5">
        <f>B15+D13</f>
        <v>1</v>
      </c>
      <c r="F21" s="6">
        <f>C15+D14</f>
        <v>1</v>
      </c>
      <c r="G21" t="s">
        <v>4</v>
      </c>
    </row>
    <row r="22" spans="1:10" x14ac:dyDescent="0.3">
      <c r="A22" s="16">
        <v>12</v>
      </c>
      <c r="B22" s="16">
        <v>13</v>
      </c>
      <c r="C22" s="16">
        <v>14</v>
      </c>
      <c r="D22" s="16">
        <v>23</v>
      </c>
      <c r="E22" s="16">
        <v>24</v>
      </c>
      <c r="F22" s="16">
        <v>24</v>
      </c>
    </row>
    <row r="24" spans="1:10" ht="15" thickBot="1" x14ac:dyDescent="0.35">
      <c r="A24" t="s">
        <v>6</v>
      </c>
      <c r="D24" t="s">
        <v>7</v>
      </c>
      <c r="G24" t="s">
        <v>19</v>
      </c>
    </row>
    <row r="25" spans="1:10" ht="15" thickBot="1" x14ac:dyDescent="0.35">
      <c r="A25" s="4">
        <f>B12+C13+A14</f>
        <v>1</v>
      </c>
      <c r="B25" s="5">
        <f>B12+D13+A15</f>
        <v>1</v>
      </c>
      <c r="C25" s="5">
        <f>C12+D14+A15</f>
        <v>1</v>
      </c>
      <c r="D25" s="5">
        <f>C13+D14+B15</f>
        <v>1</v>
      </c>
      <c r="E25" s="5">
        <f>C12+B14+A13</f>
        <v>2</v>
      </c>
      <c r="F25" s="5">
        <f>D12+B15+A13</f>
        <v>2</v>
      </c>
      <c r="G25" s="5">
        <f>D12+C15+A14</f>
        <v>2</v>
      </c>
      <c r="H25" s="6">
        <f>D13+C15+B14</f>
        <v>2</v>
      </c>
      <c r="I25" t="s">
        <v>16</v>
      </c>
    </row>
    <row r="26" spans="1:10" x14ac:dyDescent="0.3">
      <c r="A26" s="16">
        <v>123</v>
      </c>
      <c r="B26" s="16">
        <v>124</v>
      </c>
      <c r="C26" s="16">
        <v>134</v>
      </c>
      <c r="D26" s="16">
        <v>234</v>
      </c>
      <c r="E26" s="16">
        <v>132</v>
      </c>
      <c r="F26" s="16">
        <v>142</v>
      </c>
      <c r="G26" s="16">
        <v>143</v>
      </c>
      <c r="H26" s="16">
        <v>243</v>
      </c>
    </row>
    <row r="28" spans="1:10" ht="15" thickBot="1" x14ac:dyDescent="0.35">
      <c r="A28" t="s">
        <v>8</v>
      </c>
      <c r="D28" t="s">
        <v>9</v>
      </c>
    </row>
    <row r="29" spans="1:10" ht="15" thickBot="1" x14ac:dyDescent="0.35">
      <c r="A29" s="4">
        <f>A4+MMULT($A$4:$D$4,A12:A15)-A6</f>
        <v>-5</v>
      </c>
      <c r="B29" s="5">
        <f t="shared" ref="B29:D29" si="0">B4+MMULT($A$4:$D$4,B12:B15)-B6</f>
        <v>16</v>
      </c>
      <c r="C29" s="5">
        <f t="shared" si="0"/>
        <v>1</v>
      </c>
      <c r="D29" s="6">
        <f t="shared" si="0"/>
        <v>0</v>
      </c>
      <c r="E29" t="s">
        <v>21</v>
      </c>
    </row>
    <row r="30" spans="1:10" x14ac:dyDescent="0.3">
      <c r="A30" s="16" t="s">
        <v>10</v>
      </c>
      <c r="B30" s="16" t="s">
        <v>11</v>
      </c>
      <c r="C30" s="16" t="s">
        <v>12</v>
      </c>
      <c r="D30" s="16" t="s">
        <v>13</v>
      </c>
    </row>
    <row r="31" spans="1:10" x14ac:dyDescent="0.3">
      <c r="A31" s="26" t="s">
        <v>28</v>
      </c>
    </row>
    <row r="32" spans="1:10" x14ac:dyDescent="0.3">
      <c r="A32" s="27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2015-12-26T08:44:36Z</dcterms:created>
  <dcterms:modified xsi:type="dcterms:W3CDTF">2020-07-10T18:04:10Z</dcterms:modified>
</cp:coreProperties>
</file>