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2" windowWidth="17916" windowHeight="10764"/>
  </bookViews>
  <sheets>
    <sheet name="List1" sheetId="1" r:id="rId1"/>
  </sheets>
  <definedNames>
    <definedName name="solver_adj" localSheetId="0" hidden="1">List1!$B$5:$G$5,List1!$B$7:$G$12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List1!$B$13:$G$13</definedName>
    <definedName name="solver_lhs2" localSheetId="0" hidden="1">List1!$B$14:$P$14</definedName>
    <definedName name="solver_lhs3" localSheetId="0" hidden="1">List1!$B$16:$U$16</definedName>
    <definedName name="solver_lhs4" localSheetId="0" hidden="1">List1!$B$18:$U$18</definedName>
    <definedName name="solver_lhs5" localSheetId="0" hidden="1">List1!$B$21:$G$21</definedName>
    <definedName name="solver_lhs6" localSheetId="0" hidden="1">List1!$B$7:$G$12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6</definedName>
    <definedName name="solver_nwt" localSheetId="0" hidden="1">1</definedName>
    <definedName name="solver_opt" localSheetId="0" hidden="1">List1!$I$11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2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el6" localSheetId="0" hidden="1">5</definedName>
    <definedName name="solver_rhs1" localSheetId="0" hidden="1">0</definedName>
    <definedName name="solver_rhs2" localSheetId="0" hidden="1">1</definedName>
    <definedName name="solver_rhs3" localSheetId="0" hidden="1">2</definedName>
    <definedName name="solver_rhs4" localSheetId="0" hidden="1">2</definedName>
    <definedName name="solver_rhs5" localSheetId="0" hidden="1">List1!$B$5:$G$5</definedName>
    <definedName name="solver_rhs6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C23" i="1" l="1" a="1"/>
  <c r="C23" i="1" s="1"/>
  <c r="D23" i="1" a="1"/>
  <c r="D23" i="1"/>
  <c r="E23" i="1" a="1"/>
  <c r="E23" i="1"/>
  <c r="F23" i="1" a="1"/>
  <c r="F23" i="1" s="1"/>
  <c r="G23" i="1" a="1"/>
  <c r="G23" i="1"/>
  <c r="B23" i="1" a="1"/>
  <c r="B23" i="1" s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C21" i="1" l="1" a="1"/>
  <c r="C21" i="1" s="1"/>
  <c r="D21" i="1" a="1"/>
  <c r="D21" i="1" s="1"/>
  <c r="E21" i="1" a="1"/>
  <c r="E21" i="1" s="1"/>
  <c r="F21" i="1" a="1"/>
  <c r="F21" i="1" s="1"/>
  <c r="G21" i="1" a="1"/>
  <c r="G21" i="1" s="1"/>
  <c r="B21" i="1" a="1"/>
  <c r="B21" i="1" s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G13" i="1"/>
  <c r="F13" i="1"/>
  <c r="E13" i="1"/>
  <c r="D13" i="1"/>
  <c r="C13" i="1"/>
  <c r="B13" i="1"/>
  <c r="I11" i="1"/>
</calcChain>
</file>

<file path=xl/sharedStrings.xml><?xml version="1.0" encoding="utf-8"?>
<sst xmlns="http://schemas.openxmlformats.org/spreadsheetml/2006/main" count="29" uniqueCount="28">
  <si>
    <t>Scheduling - tardiness problem</t>
  </si>
  <si>
    <t>(bigger)</t>
  </si>
  <si>
    <t>pj</t>
  </si>
  <si>
    <t>dj</t>
  </si>
  <si>
    <t>tj</t>
  </si>
  <si>
    <t>xij</t>
  </si>
  <si>
    <t>J =</t>
  </si>
  <si>
    <t>Cons 0</t>
  </si>
  <si>
    <t xml:space="preserve">  = 0</t>
  </si>
  <si>
    <t>Cons 1</t>
  </si>
  <si>
    <t xml:space="preserve"> = 1</t>
  </si>
  <si>
    <t>Cons 2</t>
  </si>
  <si>
    <t xml:space="preserve">  &lt;= 2</t>
  </si>
  <si>
    <t>Cons 3</t>
  </si>
  <si>
    <t xml:space="preserve">  &lt;= tj</t>
  </si>
  <si>
    <t>Pořadí</t>
  </si>
  <si>
    <t xml:space="preserve">  začátky úkolů</t>
  </si>
  <si>
    <t xml:space="preserve">  výsledné pořadí úkolů</t>
  </si>
  <si>
    <t xml:space="preserve">  trvání úkolů</t>
  </si>
  <si>
    <t xml:space="preserve">  pož. ukončení</t>
  </si>
  <si>
    <t xml:space="preserve">  zpoždění</t>
  </si>
  <si>
    <t xml:space="preserve">  následnost</t>
  </si>
  <si>
    <t>Kritérium</t>
  </si>
  <si>
    <t>&lt;-- diagonála</t>
  </si>
  <si>
    <t>dvojice</t>
  </si>
  <si>
    <t>trojice (tam a zpět)</t>
  </si>
  <si>
    <t>zpoždění počítané z následnosti</t>
  </si>
  <si>
    <t xml:space="preserve">  čísla úkolů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</si>
</sst>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0"/>
      <color theme="4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23FD2D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0" borderId="1" xfId="0" applyBorder="1"/>
    <xf numFmtId="0" fontId="2" fillId="0" borderId="0" xfId="0" applyFont="1"/>
    <xf numFmtId="0" fontId="0" fillId="0" borderId="0" xfId="0" applyFill="1"/>
    <xf numFmtId="0" fontId="2" fillId="0" borderId="0" xfId="0" applyFont="1" applyFill="1" applyBorder="1"/>
    <xf numFmtId="0" fontId="0" fillId="3" borderId="0" xfId="0" applyFill="1"/>
    <xf numFmtId="0" fontId="0" fillId="4" borderId="5" xfId="0" applyFill="1" applyBorder="1"/>
    <xf numFmtId="0" fontId="0" fillId="4" borderId="0" xfId="0" applyFill="1" applyBorder="1"/>
    <xf numFmtId="0" fontId="0" fillId="4" borderId="12" xfId="0" applyFill="1" applyBorder="1"/>
    <xf numFmtId="0" fontId="3" fillId="0" borderId="0" xfId="0" applyFont="1"/>
    <xf numFmtId="0" fontId="0" fillId="0" borderId="0" xfId="0" applyFill="1" applyBorder="1"/>
    <xf numFmtId="0" fontId="4" fillId="5" borderId="2" xfId="0" applyFont="1" applyFill="1" applyBorder="1"/>
    <xf numFmtId="0" fontId="4" fillId="5" borderId="3" xfId="0" applyFont="1" applyFill="1" applyBorder="1"/>
    <xf numFmtId="0" fontId="4" fillId="5" borderId="4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23FD2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zoomScale="80" zoomScaleNormal="80" workbookViewId="0">
      <selection activeCell="I11" sqref="I11"/>
    </sheetView>
  </sheetViews>
  <sheetFormatPr defaultColWidth="6.77734375" defaultRowHeight="14.4" x14ac:dyDescent="0.3"/>
  <sheetData>
    <row r="1" spans="1:22" ht="15.6" x14ac:dyDescent="0.3">
      <c r="A1" s="1" t="s">
        <v>0</v>
      </c>
      <c r="F1" t="s">
        <v>1</v>
      </c>
    </row>
    <row r="2" spans="1:22" ht="15" thickBot="1" x14ac:dyDescent="0.35"/>
    <row r="3" spans="1:22" ht="15" thickBot="1" x14ac:dyDescent="0.35">
      <c r="A3" t="s">
        <v>2</v>
      </c>
      <c r="B3" s="2">
        <v>8</v>
      </c>
      <c r="C3" s="3">
        <v>4</v>
      </c>
      <c r="D3" s="3">
        <v>7</v>
      </c>
      <c r="E3" s="3">
        <v>9</v>
      </c>
      <c r="F3" s="3">
        <v>5</v>
      </c>
      <c r="G3" s="4">
        <v>9</v>
      </c>
      <c r="H3" t="s">
        <v>18</v>
      </c>
    </row>
    <row r="4" spans="1:22" ht="15" thickBot="1" x14ac:dyDescent="0.35">
      <c r="A4" t="s">
        <v>3</v>
      </c>
      <c r="B4" s="2">
        <v>15</v>
      </c>
      <c r="C4" s="3">
        <v>12</v>
      </c>
      <c r="D4" s="3">
        <v>5</v>
      </c>
      <c r="E4" s="3">
        <v>9</v>
      </c>
      <c r="F4" s="3">
        <v>8</v>
      </c>
      <c r="G4" s="4">
        <v>13</v>
      </c>
      <c r="H4" t="s">
        <v>19</v>
      </c>
    </row>
    <row r="5" spans="1:22" ht="15" thickBot="1" x14ac:dyDescent="0.35">
      <c r="A5" t="s">
        <v>4</v>
      </c>
      <c r="B5" s="5">
        <v>9.0000072564143849</v>
      </c>
      <c r="C5" s="6">
        <v>4.0000025722063022</v>
      </c>
      <c r="D5" s="6">
        <v>2.0000015409371525</v>
      </c>
      <c r="E5" s="6">
        <v>24.000001259830224</v>
      </c>
      <c r="F5" s="6">
        <v>3.9999928193840697</v>
      </c>
      <c r="G5" s="7">
        <v>28.999993891274435</v>
      </c>
      <c r="H5" t="s">
        <v>20</v>
      </c>
    </row>
    <row r="6" spans="1:22" s="20" customFormat="1" ht="15" thickBot="1" x14ac:dyDescent="0.35">
      <c r="B6" s="21">
        <v>1</v>
      </c>
      <c r="C6" s="21">
        <v>2</v>
      </c>
      <c r="D6" s="21">
        <v>3</v>
      </c>
      <c r="E6" s="21">
        <v>4</v>
      </c>
      <c r="F6" s="21">
        <v>5</v>
      </c>
      <c r="G6" s="21">
        <v>6</v>
      </c>
    </row>
    <row r="7" spans="1:22" x14ac:dyDescent="0.3">
      <c r="A7" t="s">
        <v>5</v>
      </c>
      <c r="B7" s="23">
        <v>0</v>
      </c>
      <c r="C7" s="11">
        <v>0</v>
      </c>
      <c r="D7" s="11">
        <v>0</v>
      </c>
      <c r="E7" s="11">
        <v>1</v>
      </c>
      <c r="F7" s="11">
        <v>0</v>
      </c>
      <c r="G7" s="12">
        <v>1</v>
      </c>
      <c r="H7" s="27" t="s">
        <v>21</v>
      </c>
    </row>
    <row r="8" spans="1:22" x14ac:dyDescent="0.3">
      <c r="A8" s="19">
        <v>2</v>
      </c>
      <c r="B8" s="13">
        <v>1</v>
      </c>
      <c r="C8" s="24">
        <v>0</v>
      </c>
      <c r="D8" s="14">
        <v>0</v>
      </c>
      <c r="E8" s="14">
        <v>1</v>
      </c>
      <c r="F8" s="14">
        <v>0</v>
      </c>
      <c r="G8" s="15">
        <v>1</v>
      </c>
    </row>
    <row r="9" spans="1:22" x14ac:dyDescent="0.3">
      <c r="A9" s="19">
        <v>3</v>
      </c>
      <c r="B9" s="13">
        <v>1</v>
      </c>
      <c r="C9" s="14">
        <v>1</v>
      </c>
      <c r="D9" s="24">
        <v>0</v>
      </c>
      <c r="E9" s="14">
        <v>1</v>
      </c>
      <c r="F9" s="14">
        <v>1</v>
      </c>
      <c r="G9" s="15">
        <v>1</v>
      </c>
      <c r="I9" t="s">
        <v>22</v>
      </c>
    </row>
    <row r="10" spans="1:22" ht="15" thickBot="1" x14ac:dyDescent="0.35">
      <c r="A10" s="19">
        <v>4</v>
      </c>
      <c r="B10" s="13">
        <v>0</v>
      </c>
      <c r="C10" s="14">
        <v>0</v>
      </c>
      <c r="D10" s="14">
        <v>0</v>
      </c>
      <c r="E10" s="24">
        <v>0</v>
      </c>
      <c r="F10" s="14">
        <v>0</v>
      </c>
      <c r="G10" s="15">
        <v>1</v>
      </c>
      <c r="I10" t="s">
        <v>6</v>
      </c>
    </row>
    <row r="11" spans="1:22" ht="15" thickBot="1" x14ac:dyDescent="0.35">
      <c r="A11" s="19">
        <v>5</v>
      </c>
      <c r="B11" s="13">
        <v>1</v>
      </c>
      <c r="C11" s="14">
        <v>1</v>
      </c>
      <c r="D11" s="14">
        <v>0</v>
      </c>
      <c r="E11" s="14">
        <v>1</v>
      </c>
      <c r="F11" s="24">
        <v>0</v>
      </c>
      <c r="G11" s="15">
        <v>1</v>
      </c>
      <c r="I11" s="18">
        <f>SUM(B5:G5)</f>
        <v>71.999999340046571</v>
      </c>
    </row>
    <row r="12" spans="1:22" ht="15" thickBot="1" x14ac:dyDescent="0.35">
      <c r="A12" s="19">
        <v>6</v>
      </c>
      <c r="B12" s="16">
        <v>0</v>
      </c>
      <c r="C12" s="17">
        <v>0</v>
      </c>
      <c r="D12" s="17">
        <v>0</v>
      </c>
      <c r="E12" s="17">
        <v>0</v>
      </c>
      <c r="F12" s="17">
        <v>0</v>
      </c>
      <c r="G12" s="25">
        <v>0</v>
      </c>
    </row>
    <row r="13" spans="1:22" ht="15" thickBot="1" x14ac:dyDescent="0.35">
      <c r="A13" t="s">
        <v>7</v>
      </c>
      <c r="B13" s="8">
        <f>B7</f>
        <v>0</v>
      </c>
      <c r="C13" s="9">
        <f>C8</f>
        <v>0</v>
      </c>
      <c r="D13" s="9">
        <f>D9</f>
        <v>0</v>
      </c>
      <c r="E13" s="9">
        <f>E10</f>
        <v>0</v>
      </c>
      <c r="F13" s="9">
        <f>F11</f>
        <v>0</v>
      </c>
      <c r="G13" s="10">
        <f>G12</f>
        <v>0</v>
      </c>
      <c r="H13" t="s">
        <v>8</v>
      </c>
      <c r="I13" t="s">
        <v>23</v>
      </c>
      <c r="O13" t="s">
        <v>24</v>
      </c>
    </row>
    <row r="14" spans="1:22" ht="15" thickBot="1" x14ac:dyDescent="0.35">
      <c r="A14" t="s">
        <v>9</v>
      </c>
      <c r="B14" s="2">
        <f>C7+B8</f>
        <v>1</v>
      </c>
      <c r="C14" s="3">
        <f>D7+B9</f>
        <v>1</v>
      </c>
      <c r="D14" s="3">
        <f>E7+B10</f>
        <v>1</v>
      </c>
      <c r="E14" s="3">
        <f>F7+B11</f>
        <v>1</v>
      </c>
      <c r="F14" s="3">
        <f>G7+B12</f>
        <v>1</v>
      </c>
      <c r="G14" s="3">
        <f>D8+C9</f>
        <v>1</v>
      </c>
      <c r="H14" s="3">
        <f>E8+C10</f>
        <v>1</v>
      </c>
      <c r="I14" s="3">
        <f>F8+C11</f>
        <v>1</v>
      </c>
      <c r="J14" s="3">
        <f>G8+C12</f>
        <v>1</v>
      </c>
      <c r="K14" s="3">
        <f>E9+D10</f>
        <v>1</v>
      </c>
      <c r="L14" s="3">
        <f>F9+D11</f>
        <v>1</v>
      </c>
      <c r="M14" s="3">
        <f>G9+D12</f>
        <v>1</v>
      </c>
      <c r="N14" s="3">
        <f>F10+E11</f>
        <v>1</v>
      </c>
      <c r="O14" s="3">
        <f>G10+E12</f>
        <v>1</v>
      </c>
      <c r="P14" s="4">
        <f>G11+F12</f>
        <v>1</v>
      </c>
      <c r="Q14" t="s">
        <v>10</v>
      </c>
    </row>
    <row r="15" spans="1:22" s="20" customFormat="1" ht="15" thickBot="1" x14ac:dyDescent="0.35">
      <c r="B15" s="21">
        <v>12</v>
      </c>
      <c r="C15" s="21">
        <v>13</v>
      </c>
      <c r="D15" s="21">
        <v>14</v>
      </c>
      <c r="E15" s="21">
        <v>15</v>
      </c>
      <c r="F15" s="21">
        <v>16</v>
      </c>
      <c r="G15" s="21">
        <v>23</v>
      </c>
      <c r="H15" s="21">
        <v>24</v>
      </c>
      <c r="I15" s="21">
        <v>25</v>
      </c>
      <c r="J15" s="21">
        <v>26</v>
      </c>
      <c r="K15" s="21">
        <v>34</v>
      </c>
      <c r="L15" s="21">
        <v>35</v>
      </c>
      <c r="M15" s="21">
        <v>36</v>
      </c>
      <c r="N15" s="21">
        <v>45</v>
      </c>
      <c r="O15" s="21">
        <v>46</v>
      </c>
      <c r="P15" s="21">
        <v>56</v>
      </c>
      <c r="S15" s="20" t="s">
        <v>25</v>
      </c>
    </row>
    <row r="16" spans="1:22" ht="15" thickBot="1" x14ac:dyDescent="0.35">
      <c r="A16" t="s">
        <v>11</v>
      </c>
      <c r="B16" s="2">
        <f>C7+D8+B9</f>
        <v>1</v>
      </c>
      <c r="C16" s="3">
        <f>C7+E8+B10</f>
        <v>1</v>
      </c>
      <c r="D16" s="3">
        <f>C7+F8+B11</f>
        <v>1</v>
      </c>
      <c r="E16" s="3">
        <f>C7+G8+B12</f>
        <v>1</v>
      </c>
      <c r="F16" s="3">
        <f>D7+E9+B10</f>
        <v>1</v>
      </c>
      <c r="G16" s="3">
        <f>D7+F9+B11</f>
        <v>2</v>
      </c>
      <c r="H16" s="3">
        <f>D7+G9+B12</f>
        <v>1</v>
      </c>
      <c r="I16" s="3">
        <f>E7+F10+B11</f>
        <v>2</v>
      </c>
      <c r="J16" s="3">
        <f>E7+G10+B12</f>
        <v>2</v>
      </c>
      <c r="K16" s="3">
        <f>F7+G11+B12</f>
        <v>1</v>
      </c>
      <c r="L16" s="3">
        <f>D8+E9+C10</f>
        <v>1</v>
      </c>
      <c r="M16" s="3">
        <f>D8+F9+C11</f>
        <v>2</v>
      </c>
      <c r="N16" s="3">
        <f>D8+G9+C12</f>
        <v>1</v>
      </c>
      <c r="O16" s="3">
        <f>E8+F10+C11</f>
        <v>2</v>
      </c>
      <c r="P16" s="3">
        <f>E8+G10+C12</f>
        <v>2</v>
      </c>
      <c r="Q16" s="3">
        <f>F8+G11+C12</f>
        <v>1</v>
      </c>
      <c r="R16" s="3">
        <f>E9+F10+D11</f>
        <v>1</v>
      </c>
      <c r="S16" s="3">
        <f>E9+G10+D12</f>
        <v>2</v>
      </c>
      <c r="T16" s="3">
        <f>F9+G11+D12</f>
        <v>2</v>
      </c>
      <c r="U16" s="4">
        <f>F10+G11+E12</f>
        <v>1</v>
      </c>
      <c r="V16" t="s">
        <v>12</v>
      </c>
    </row>
    <row r="17" spans="1:22" ht="15" thickBot="1" x14ac:dyDescent="0.35">
      <c r="B17" s="19">
        <v>123</v>
      </c>
      <c r="C17" s="19">
        <v>124</v>
      </c>
      <c r="D17" s="19">
        <v>125</v>
      </c>
      <c r="E17" s="19">
        <v>126</v>
      </c>
      <c r="F17" s="19">
        <v>134</v>
      </c>
      <c r="G17" s="19">
        <v>135</v>
      </c>
      <c r="H17" s="19">
        <v>136</v>
      </c>
      <c r="I17" s="19">
        <v>145</v>
      </c>
      <c r="J17" s="19">
        <v>146</v>
      </c>
      <c r="K17" s="19">
        <v>156</v>
      </c>
      <c r="L17" s="19">
        <v>234</v>
      </c>
      <c r="M17" s="19">
        <v>235</v>
      </c>
      <c r="N17" s="19">
        <v>236</v>
      </c>
      <c r="O17" s="19">
        <v>245</v>
      </c>
      <c r="P17" s="19">
        <v>246</v>
      </c>
      <c r="Q17" s="19">
        <v>256</v>
      </c>
      <c r="R17" s="19">
        <v>345</v>
      </c>
      <c r="S17" s="19">
        <v>346</v>
      </c>
      <c r="T17" s="19">
        <v>356</v>
      </c>
      <c r="U17" s="19">
        <v>456</v>
      </c>
    </row>
    <row r="18" spans="1:22" ht="15" thickBot="1" x14ac:dyDescent="0.35">
      <c r="B18" s="2">
        <f>D7+C9+B8</f>
        <v>2</v>
      </c>
      <c r="C18" s="3">
        <f>E7+C10+B8</f>
        <v>2</v>
      </c>
      <c r="D18" s="3">
        <f>F7+C11+B8</f>
        <v>2</v>
      </c>
      <c r="E18" s="3">
        <f>G7+C12+B8</f>
        <v>2</v>
      </c>
      <c r="F18" s="3">
        <f>E7+D10+B9</f>
        <v>2</v>
      </c>
      <c r="G18" s="3">
        <f>F7+D11+B9</f>
        <v>1</v>
      </c>
      <c r="H18" s="3">
        <f>G7+D12+B9</f>
        <v>2</v>
      </c>
      <c r="I18" s="3">
        <f>F7+E11+B10</f>
        <v>1</v>
      </c>
      <c r="J18" s="3">
        <f>G7+E12+B10</f>
        <v>1</v>
      </c>
      <c r="K18" s="3">
        <f>G7+F12+B11</f>
        <v>2</v>
      </c>
      <c r="L18" s="3">
        <f>E8+D10+C9</f>
        <v>2</v>
      </c>
      <c r="M18" s="3">
        <f>F8+D11+C9</f>
        <v>1</v>
      </c>
      <c r="N18" s="3">
        <f>G8+D12+C9</f>
        <v>2</v>
      </c>
      <c r="O18" s="3">
        <f>F8+E11+C10</f>
        <v>1</v>
      </c>
      <c r="P18" s="3">
        <f>G8+E12+C10</f>
        <v>1</v>
      </c>
      <c r="Q18" s="3">
        <f>G8+E12+C11</f>
        <v>2</v>
      </c>
      <c r="R18" s="3">
        <f>F9+E11+D10</f>
        <v>2</v>
      </c>
      <c r="S18" s="3">
        <f>G9+E12+D10</f>
        <v>1</v>
      </c>
      <c r="T18" s="3">
        <f>G9+F12+D11</f>
        <v>1</v>
      </c>
      <c r="U18" s="4">
        <f>G10+F12+E11</f>
        <v>2</v>
      </c>
      <c r="V18" t="s">
        <v>12</v>
      </c>
    </row>
    <row r="19" spans="1:22" x14ac:dyDescent="0.3">
      <c r="B19" s="19">
        <v>132</v>
      </c>
      <c r="C19" s="19">
        <v>142</v>
      </c>
      <c r="D19" s="19">
        <v>152</v>
      </c>
      <c r="E19" s="19">
        <v>162</v>
      </c>
      <c r="F19" s="19">
        <v>143</v>
      </c>
      <c r="G19" s="19">
        <v>153</v>
      </c>
      <c r="H19" s="19">
        <v>163</v>
      </c>
      <c r="I19" s="19">
        <v>154</v>
      </c>
      <c r="J19" s="19">
        <v>164</v>
      </c>
      <c r="K19" s="19">
        <v>165</v>
      </c>
      <c r="L19" s="19">
        <v>243</v>
      </c>
      <c r="M19" s="19">
        <v>253</v>
      </c>
      <c r="N19" s="19">
        <v>263</v>
      </c>
      <c r="O19" s="19">
        <v>254</v>
      </c>
      <c r="P19" s="19">
        <v>264</v>
      </c>
      <c r="Q19" s="19">
        <v>265</v>
      </c>
      <c r="R19" s="19">
        <v>354</v>
      </c>
      <c r="S19" s="19">
        <v>364</v>
      </c>
      <c r="T19" s="19">
        <v>365</v>
      </c>
      <c r="U19" s="19">
        <v>465</v>
      </c>
    </row>
    <row r="20" spans="1:22" ht="15" thickBot="1" x14ac:dyDescent="0.35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2" ht="15" thickBot="1" x14ac:dyDescent="0.35">
      <c r="A21" t="s">
        <v>13</v>
      </c>
      <c r="B21" s="2">
        <f t="array" ref="B21">B3+SUM(TRANSPOSE($B$3:$G$3)*B7:B12)-B4</f>
        <v>9</v>
      </c>
      <c r="C21" s="3">
        <f t="array" ref="C21">C3+SUM(TRANSPOSE($B$3:$G$3)*C7:C12)-C4</f>
        <v>4</v>
      </c>
      <c r="D21" s="3">
        <f t="array" ref="D21">D3+SUM(TRANSPOSE($B$3:$G$3)*D7:D12)-D4</f>
        <v>2</v>
      </c>
      <c r="E21" s="3">
        <f t="array" ref="E21">E3+SUM(TRANSPOSE($B$3:$G$3)*E7:E12)-E4</f>
        <v>24</v>
      </c>
      <c r="F21" s="3">
        <f t="array" ref="F21">F3+SUM(TRANSPOSE($B$3:$G$3)*F7:F12)-F4</f>
        <v>4</v>
      </c>
      <c r="G21" s="4">
        <f t="array" ref="G21">G3+SUM(TRANSPOSE($B$3:$G$3)*G7:G12)-G4</f>
        <v>29</v>
      </c>
      <c r="H21" t="s">
        <v>14</v>
      </c>
      <c r="I21" t="s">
        <v>26</v>
      </c>
    </row>
    <row r="22" spans="1:22" x14ac:dyDescent="0.3">
      <c r="B22" s="9"/>
      <c r="C22" s="9"/>
      <c r="D22" s="9"/>
      <c r="E22" s="9"/>
      <c r="F22" s="9"/>
      <c r="G22" s="9"/>
    </row>
    <row r="23" spans="1:22" x14ac:dyDescent="0.3">
      <c r="B23" s="22">
        <f t="array" ref="B23">MMULT($B$3:$G$3,B7:B12)</f>
        <v>16</v>
      </c>
      <c r="C23" s="22">
        <f t="array" ref="C23">MMULT($B$3:$G$3,C7:C12)</f>
        <v>12</v>
      </c>
      <c r="D23" s="22">
        <f t="array" ref="D23">MMULT($B$3:$G$3,D7:D12)</f>
        <v>0</v>
      </c>
      <c r="E23" s="22">
        <f t="array" ref="E23">MMULT($B$3:$G$3,E7:E12)</f>
        <v>24</v>
      </c>
      <c r="F23" s="22">
        <f t="array" ref="F23">MMULT($B$3:$G$3,F7:F12)</f>
        <v>7</v>
      </c>
      <c r="G23" s="22">
        <f t="array" ref="G23">MMULT($B$3:$G$3,G7:G12)</f>
        <v>33</v>
      </c>
      <c r="H23" t="s">
        <v>16</v>
      </c>
    </row>
    <row r="24" spans="1:22" x14ac:dyDescent="0.3">
      <c r="B24" s="26">
        <v>1</v>
      </c>
      <c r="C24" s="26">
        <v>2</v>
      </c>
      <c r="D24" s="26">
        <v>3</v>
      </c>
      <c r="E24" s="26">
        <v>4</v>
      </c>
      <c r="F24" s="26">
        <v>5</v>
      </c>
      <c r="G24" s="26">
        <v>6</v>
      </c>
      <c r="H24" t="s">
        <v>27</v>
      </c>
    </row>
    <row r="25" spans="1:22" ht="15" thickBot="1" x14ac:dyDescent="0.35"/>
    <row r="26" spans="1:22" ht="15" thickBot="1" x14ac:dyDescent="0.35">
      <c r="A26" t="s">
        <v>15</v>
      </c>
      <c r="B26" s="28">
        <v>3</v>
      </c>
      <c r="C26" s="29">
        <v>5</v>
      </c>
      <c r="D26" s="29">
        <v>2</v>
      </c>
      <c r="E26" s="29">
        <v>1</v>
      </c>
      <c r="F26" s="29">
        <v>4</v>
      </c>
      <c r="G26" s="30">
        <v>6</v>
      </c>
      <c r="H26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2020-07-10T10:41:32Z</dcterms:created>
  <dcterms:modified xsi:type="dcterms:W3CDTF">2020-07-11T09:30:43Z</dcterms:modified>
</cp:coreProperties>
</file>