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092" windowHeight="10128"/>
  </bookViews>
  <sheets>
    <sheet name="Sheet1" sheetId="1" r:id="rId1"/>
    <sheet name="Podmínka 3" sheetId="2" r:id="rId2"/>
  </sheets>
  <definedNames>
    <definedName name="solver_adj" localSheetId="0" hidden="1">Sheet1!$A$9:$D$12,Sheet1!$A$15:$D$18,Sheet1!$A$21:$D$21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Sheet1!$A$15:$D$18</definedName>
    <definedName name="solver_lhs10" localSheetId="0" hidden="1">Sheet1!$F$5:$I$6</definedName>
    <definedName name="solver_lhs11" localSheetId="0" hidden="1">Sheet1!$F$5:$I$6</definedName>
    <definedName name="solver_lhs12" localSheetId="0" hidden="1">Sheet1!$F$5:$I$6</definedName>
    <definedName name="solver_lhs13" localSheetId="0" hidden="1">Sheet1!$F$5:$I$6</definedName>
    <definedName name="solver_lhs14" localSheetId="0" hidden="1">Sheet1!$F$5:$I$6</definedName>
    <definedName name="solver_lhs15" localSheetId="0" hidden="1">Sheet1!$F$5:$I$6</definedName>
    <definedName name="solver_lhs16" localSheetId="0" hidden="1">Sheet1!$F$5:$I$6</definedName>
    <definedName name="solver_lhs17" localSheetId="0" hidden="1">Sheet1!$F$5:$I$6</definedName>
    <definedName name="solver_lhs18" localSheetId="0" hidden="1">Sheet1!$F$5:$I$6</definedName>
    <definedName name="solver_lhs19" localSheetId="0" hidden="1">Sheet1!$F$5:$I$6</definedName>
    <definedName name="solver_lhs2" localSheetId="0" hidden="1">Sheet1!$F$21:$I$23</definedName>
    <definedName name="solver_lhs20" localSheetId="0" hidden="1">Sheet1!$F$5:$I$6</definedName>
    <definedName name="solver_lhs21" localSheetId="0" hidden="1">Sheet1!$F$5:$I$6</definedName>
    <definedName name="solver_lhs22" localSheetId="0" hidden="1">Sheet1!$I$23</definedName>
    <definedName name="solver_lhs23" localSheetId="0" hidden="1">Sheet1!$I$23</definedName>
    <definedName name="solver_lhs3" localSheetId="0" hidden="1">Sheet1!$F$5:$I$6</definedName>
    <definedName name="solver_lhs4" localSheetId="0" hidden="1">Sheet1!$F$18:$I$18</definedName>
    <definedName name="solver_lhs5" localSheetId="0" hidden="1">Sheet1!$G$12:$I$12</definedName>
    <definedName name="solver_lhs6" localSheetId="0" hidden="1">Sheet1!$F$9:$F$12</definedName>
    <definedName name="solver_lhs7" localSheetId="0" hidden="1">Sheet1!$F$15:$I$15</definedName>
    <definedName name="solver_lhs8" localSheetId="0" hidden="1">Sheet1!$A$9:$D$12</definedName>
    <definedName name="solver_lhs9" localSheetId="0" hidden="1">Sheet1!$F$18:$I$18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9</definedName>
    <definedName name="solver_nwt" localSheetId="0" hidden="1">1</definedName>
    <definedName name="solver_opt" localSheetId="0" hidden="1">Sheet1!$B$24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10" localSheetId="0" hidden="1">2</definedName>
    <definedName name="solver_rel11" localSheetId="0" hidden="1">2</definedName>
    <definedName name="solver_rel12" localSheetId="0" hidden="1">2</definedName>
    <definedName name="solver_rel13" localSheetId="0" hidden="1">2</definedName>
    <definedName name="solver_rel14" localSheetId="0" hidden="1">2</definedName>
    <definedName name="solver_rel15" localSheetId="0" hidden="1">2</definedName>
    <definedName name="solver_rel16" localSheetId="0" hidden="1">2</definedName>
    <definedName name="solver_rel17" localSheetId="0" hidden="1">2</definedName>
    <definedName name="solver_rel18" localSheetId="0" hidden="1">2</definedName>
    <definedName name="solver_rel19" localSheetId="0" hidden="1">2</definedName>
    <definedName name="solver_rel2" localSheetId="0" hidden="1">1</definedName>
    <definedName name="solver_rel20" localSheetId="0" hidden="1">2</definedName>
    <definedName name="solver_rel21" localSheetId="0" hidden="1">2</definedName>
    <definedName name="solver_rel22" localSheetId="0" hidden="1">1</definedName>
    <definedName name="solver_rel23" localSheetId="0" hidden="1">1</definedName>
    <definedName name="solver_rel3" localSheetId="0" hidden="1">2</definedName>
    <definedName name="solver_rel4" localSheetId="0" hidden="1">1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5</definedName>
    <definedName name="solver_rel9" localSheetId="0" hidden="1">1</definedName>
    <definedName name="solver_rhs1" localSheetId="0" hidden="1">binární_číslo</definedName>
    <definedName name="solver_rhs10" localSheetId="0" hidden="1">0</definedName>
    <definedName name="solver_rhs11" localSheetId="0" hidden="1">0</definedName>
    <definedName name="solver_rhs12" localSheetId="0" hidden="1">0</definedName>
    <definedName name="solver_rhs13" localSheetId="0" hidden="1">0</definedName>
    <definedName name="solver_rhs14" localSheetId="0" hidden="1">0</definedName>
    <definedName name="solver_rhs15" localSheetId="0" hidden="1">0</definedName>
    <definedName name="solver_rhs16" localSheetId="0" hidden="1">0</definedName>
    <definedName name="solver_rhs17" localSheetId="0" hidden="1">0</definedName>
    <definedName name="solver_rhs18" localSheetId="0" hidden="1">0</definedName>
    <definedName name="solver_rhs19" localSheetId="0" hidden="1">0</definedName>
    <definedName name="solver_rhs2" localSheetId="0" hidden="1">4</definedName>
    <definedName name="solver_rhs20" localSheetId="0" hidden="1">0</definedName>
    <definedName name="solver_rhs21" localSheetId="0" hidden="1">0</definedName>
    <definedName name="solver_rhs22" localSheetId="0" hidden="1">4</definedName>
    <definedName name="solver_rhs23" localSheetId="0" hidden="1">4</definedName>
    <definedName name="solver_rhs3" localSheetId="0" hidden="1">0</definedName>
    <definedName name="solver_rhs4" localSheetId="0" hidden="1">0</definedName>
    <definedName name="solver_rhs5" localSheetId="0" hidden="1">1</definedName>
    <definedName name="solver_rhs6" localSheetId="0" hidden="1">1</definedName>
    <definedName name="solver_rhs7" localSheetId="0" hidden="1">3</definedName>
    <definedName name="solver_rhs8" localSheetId="0" hidden="1">binární_číslo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 a="1"/>
  <c r="I18" i="1" s="1"/>
  <c r="H18" i="1" a="1"/>
  <c r="H18" i="1" s="1"/>
  <c r="G18" i="1" a="1"/>
  <c r="G18" i="1" s="1"/>
  <c r="F18" i="1" a="1"/>
  <c r="F18" i="1" s="1"/>
  <c r="I6" i="1"/>
  <c r="H6" i="1"/>
  <c r="G6" i="1"/>
  <c r="F6" i="1"/>
  <c r="I5" i="1"/>
  <c r="H5" i="1"/>
  <c r="G5" i="1"/>
  <c r="F5" i="1"/>
  <c r="G23" i="1" l="1"/>
  <c r="F23" i="1"/>
  <c r="F22" i="1"/>
  <c r="I23" i="1"/>
  <c r="I22" i="1"/>
  <c r="H22" i="1"/>
  <c r="I21" i="1"/>
  <c r="H21" i="1"/>
  <c r="G21" i="1"/>
  <c r="F15" i="1" l="1"/>
  <c r="I15" i="1"/>
  <c r="H15" i="1"/>
  <c r="G15" i="1"/>
  <c r="B24" i="1" l="1"/>
  <c r="G12" i="1"/>
  <c r="H12" i="1"/>
  <c r="I12" i="1"/>
  <c r="F10" i="1"/>
  <c r="F11" i="1"/>
  <c r="F12" i="1"/>
  <c r="F9" i="1"/>
</calcChain>
</file>

<file path=xl/sharedStrings.xml><?xml version="1.0" encoding="utf-8"?>
<sst xmlns="http://schemas.openxmlformats.org/spreadsheetml/2006/main" count="109" uniqueCount="62">
  <si>
    <t>Scheduling - tardiness problem</t>
  </si>
  <si>
    <t>y  - ordering</t>
  </si>
  <si>
    <t>t  - tardiness</t>
  </si>
  <si>
    <t xml:space="preserve">   &lt;= 0</t>
  </si>
  <si>
    <t>x44</t>
  </si>
  <si>
    <t>x34</t>
  </si>
  <si>
    <t>x24</t>
  </si>
  <si>
    <t>x14</t>
  </si>
  <si>
    <t>x43</t>
  </si>
  <si>
    <t>x23</t>
  </si>
  <si>
    <t>x42</t>
  </si>
  <si>
    <t>x32</t>
  </si>
  <si>
    <t>x22</t>
  </si>
  <si>
    <t>x12</t>
  </si>
  <si>
    <t>x21</t>
  </si>
  <si>
    <t>J</t>
  </si>
  <si>
    <t>Criterion</t>
  </si>
  <si>
    <t>Nápověda pro podmínku 3 - definice následnosti</t>
  </si>
  <si>
    <t>4 úlohy, podmínka 3 pro x44</t>
  </si>
  <si>
    <t>pozice</t>
  </si>
  <si>
    <t>ú</t>
  </si>
  <si>
    <t>ú. 1 na poz. 1,2 a 3</t>
  </si>
  <si>
    <t>když bude žluté = 1 a jeden ze</t>
  </si>
  <si>
    <t>k</t>
  </si>
  <si>
    <t>ú. 2 na poz. 1,2,3</t>
  </si>
  <si>
    <t xml:space="preserve"> --</t>
  </si>
  <si>
    <t>světle modrých taky jedna, je</t>
  </si>
  <si>
    <t>o</t>
  </si>
  <si>
    <t>ú. 3 na poz. 1,2,3</t>
  </si>
  <si>
    <t>úloha 4 za úlohou 1 -&gt; y_14 je jedna</t>
  </si>
  <si>
    <t>l</t>
  </si>
  <si>
    <t>středně modré - totéž pro y_24</t>
  </si>
  <si>
    <t>tmavě modré - totéž pro y_34</t>
  </si>
  <si>
    <t>Všechny položky pro podmínku 3</t>
  </si>
  <si>
    <t>y14</t>
  </si>
  <si>
    <t>y24</t>
  </si>
  <si>
    <t>y34</t>
  </si>
  <si>
    <t>y13</t>
  </si>
  <si>
    <t>y23</t>
  </si>
  <si>
    <t>y43</t>
  </si>
  <si>
    <t>y12</t>
  </si>
  <si>
    <t>y32</t>
  </si>
  <si>
    <t>y42</t>
  </si>
  <si>
    <t>y21</t>
  </si>
  <si>
    <t>y31</t>
  </si>
  <si>
    <t>y41</t>
  </si>
  <si>
    <t>Conditions 1, 2</t>
  </si>
  <si>
    <t>Condition 4 (tardiness)</t>
  </si>
  <si>
    <t>u  - incidence</t>
  </si>
  <si>
    <t xml:space="preserve">  = n-1</t>
  </si>
  <si>
    <t>Condition 3</t>
  </si>
  <si>
    <t xml:space="preserve">Condition 5 </t>
  </si>
  <si>
    <t xml:space="preserve">  &lt;= n</t>
  </si>
  <si>
    <t>(paths through graph)</t>
  </si>
  <si>
    <t>pro všechny hrany cesty</t>
  </si>
  <si>
    <t>tj. 1-2, 2-3 a 3-4</t>
  </si>
  <si>
    <t xml:space="preserve"> diag(u) = 0</t>
  </si>
  <si>
    <t xml:space="preserve"> diag(y) = 0</t>
  </si>
  <si>
    <t xml:space="preserve">  = 1</t>
  </si>
  <si>
    <t>Condition 0</t>
  </si>
  <si>
    <t>pj  - processing times</t>
  </si>
  <si>
    <t>dj  - due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</si>
</sst>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0" fillId="0" borderId="12" xfId="0" applyBorder="1"/>
    <xf numFmtId="0" fontId="3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quotePrefix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quotePrefix="1" applyAlignment="1">
      <alignment horizontal="right"/>
    </xf>
    <xf numFmtId="0" fontId="0" fillId="5" borderId="12" xfId="0" applyFill="1" applyBorder="1"/>
    <xf numFmtId="0" fontId="0" fillId="0" borderId="0" xfId="0" quotePrefix="1"/>
    <xf numFmtId="0" fontId="4" fillId="0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0" borderId="0" xfId="0" applyFill="1" applyBorder="1"/>
    <xf numFmtId="0" fontId="0" fillId="0" borderId="5" xfId="0" applyFill="1" applyBorder="1"/>
    <xf numFmtId="0" fontId="0" fillId="3" borderId="7" xfId="0" applyFill="1" applyBorder="1"/>
    <xf numFmtId="0" fontId="0" fillId="3" borderId="0" xfId="0" applyFill="1" applyBorder="1"/>
    <xf numFmtId="0" fontId="0" fillId="4" borderId="7" xfId="0" applyFill="1" applyBorder="1"/>
    <xf numFmtId="0" fontId="0" fillId="4" borderId="0" xfId="0" applyFill="1" applyBorder="1"/>
    <xf numFmtId="0" fontId="0" fillId="0" borderId="11" xfId="0" applyFill="1" applyBorder="1"/>
    <xf numFmtId="0" fontId="0" fillId="0" borderId="7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4" xfId="0" applyFill="1" applyBorder="1"/>
    <xf numFmtId="0" fontId="0" fillId="2" borderId="7" xfId="0" applyFill="1" applyBorder="1"/>
    <xf numFmtId="0" fontId="0" fillId="2" borderId="0" xfId="0" applyFill="1" applyBorder="1"/>
    <xf numFmtId="0" fontId="0" fillId="0" borderId="1" xfId="0" applyFont="1" applyBorder="1"/>
    <xf numFmtId="0" fontId="0" fillId="0" borderId="0" xfId="0" applyFont="1"/>
    <xf numFmtId="0" fontId="0" fillId="6" borderId="4" xfId="0" applyFill="1" applyBorder="1"/>
    <xf numFmtId="0" fontId="0" fillId="6" borderId="0" xfId="0" applyFill="1" applyBorder="1"/>
    <xf numFmtId="0" fontId="0" fillId="6" borderId="11" xfId="0" applyFill="1" applyBorder="1"/>
    <xf numFmtId="0" fontId="0" fillId="6" borderId="1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B24" sqref="B24"/>
    </sheetView>
  </sheetViews>
  <sheetFormatPr defaultColWidth="5.77734375" defaultRowHeight="14.4" x14ac:dyDescent="0.3"/>
  <cols>
    <col min="8" max="10" width="5.77734375" customWidth="1"/>
  </cols>
  <sheetData>
    <row r="1" spans="1:10" ht="15.6" x14ac:dyDescent="0.3">
      <c r="A1" s="1" t="s">
        <v>0</v>
      </c>
      <c r="H1" t="s">
        <v>53</v>
      </c>
    </row>
    <row r="3" spans="1:10" ht="15" thickBot="1" x14ac:dyDescent="0.35">
      <c r="A3" s="2" t="s">
        <v>60</v>
      </c>
      <c r="B3" s="2"/>
      <c r="C3" s="2"/>
      <c r="D3" s="2"/>
      <c r="E3" s="2"/>
    </row>
    <row r="4" spans="1:10" ht="15" thickBot="1" x14ac:dyDescent="0.35">
      <c r="A4" s="3">
        <v>5</v>
      </c>
      <c r="B4" s="4">
        <v>8</v>
      </c>
      <c r="C4" s="4">
        <v>3</v>
      </c>
      <c r="D4" s="5">
        <v>7</v>
      </c>
      <c r="E4" s="2"/>
      <c r="F4" t="s">
        <v>59</v>
      </c>
    </row>
    <row r="5" spans="1:10" ht="15" thickBot="1" x14ac:dyDescent="0.35">
      <c r="A5" s="2" t="s">
        <v>61</v>
      </c>
      <c r="B5" s="2"/>
      <c r="C5" s="2"/>
      <c r="D5" s="2"/>
      <c r="E5" s="2"/>
      <c r="F5" s="3">
        <f>A9</f>
        <v>0</v>
      </c>
      <c r="G5" s="4">
        <f>B10</f>
        <v>0</v>
      </c>
      <c r="H5" s="4">
        <f>C11</f>
        <v>0</v>
      </c>
      <c r="I5" s="5">
        <f>D12</f>
        <v>0</v>
      </c>
      <c r="J5" t="s">
        <v>56</v>
      </c>
    </row>
    <row r="6" spans="1:10" ht="15" thickBot="1" x14ac:dyDescent="0.35">
      <c r="A6" s="3">
        <v>9</v>
      </c>
      <c r="B6" s="4">
        <v>6</v>
      </c>
      <c r="C6" s="4">
        <v>9</v>
      </c>
      <c r="D6" s="5">
        <v>7</v>
      </c>
      <c r="E6" s="2"/>
      <c r="F6" s="3">
        <f>A15</f>
        <v>0</v>
      </c>
      <c r="G6" s="4">
        <f>B16</f>
        <v>0</v>
      </c>
      <c r="H6" s="4">
        <f>C17</f>
        <v>0</v>
      </c>
      <c r="I6" s="5">
        <f>D18</f>
        <v>0</v>
      </c>
      <c r="J6" t="s">
        <v>57</v>
      </c>
    </row>
    <row r="7" spans="1:10" x14ac:dyDescent="0.3">
      <c r="A7" s="2"/>
      <c r="B7" s="2"/>
      <c r="C7" s="2"/>
      <c r="D7" s="2"/>
      <c r="E7" s="2"/>
    </row>
    <row r="8" spans="1:10" ht="15" thickBot="1" x14ac:dyDescent="0.35">
      <c r="A8" t="s">
        <v>48</v>
      </c>
      <c r="F8" t="s">
        <v>46</v>
      </c>
    </row>
    <row r="9" spans="1:10" x14ac:dyDescent="0.3">
      <c r="A9" s="53">
        <v>0</v>
      </c>
      <c r="B9" s="6">
        <v>1</v>
      </c>
      <c r="C9" s="6">
        <v>0</v>
      </c>
      <c r="D9" s="7">
        <v>0</v>
      </c>
      <c r="F9" s="13">
        <f>SUM(A9:D9)</f>
        <v>1</v>
      </c>
    </row>
    <row r="10" spans="1:10" x14ac:dyDescent="0.3">
      <c r="A10" s="8">
        <v>0</v>
      </c>
      <c r="B10" s="54">
        <v>0</v>
      </c>
      <c r="C10" s="2">
        <v>0</v>
      </c>
      <c r="D10" s="9">
        <v>1</v>
      </c>
      <c r="F10" s="14">
        <f t="shared" ref="F10:F12" si="0">SUM(A10:D10)</f>
        <v>1</v>
      </c>
    </row>
    <row r="11" spans="1:10" ht="15" thickBot="1" x14ac:dyDescent="0.35">
      <c r="A11" s="8">
        <v>1</v>
      </c>
      <c r="B11" s="2">
        <v>0</v>
      </c>
      <c r="C11" s="54">
        <v>0</v>
      </c>
      <c r="D11" s="9">
        <v>0</v>
      </c>
      <c r="F11" s="14">
        <f t="shared" si="0"/>
        <v>1</v>
      </c>
      <c r="G11" t="s">
        <v>58</v>
      </c>
    </row>
    <row r="12" spans="1:10" ht="15" thickBot="1" x14ac:dyDescent="0.35">
      <c r="A12" s="10">
        <v>0</v>
      </c>
      <c r="B12" s="11">
        <v>0</v>
      </c>
      <c r="C12" s="11">
        <v>1</v>
      </c>
      <c r="D12" s="55">
        <v>0</v>
      </c>
      <c r="F12" s="15">
        <f t="shared" si="0"/>
        <v>1</v>
      </c>
      <c r="G12" s="3">
        <f>SUM(B9:B12)</f>
        <v>1</v>
      </c>
      <c r="H12" s="4">
        <f>SUM(C9:C12)</f>
        <v>1</v>
      </c>
      <c r="I12" s="5">
        <f>SUM(D9:D12)</f>
        <v>1</v>
      </c>
    </row>
    <row r="14" spans="1:10" ht="15" thickBot="1" x14ac:dyDescent="0.35">
      <c r="A14" t="s">
        <v>1</v>
      </c>
      <c r="F14" s="52" t="s">
        <v>50</v>
      </c>
    </row>
    <row r="15" spans="1:10" ht="15" thickBot="1" x14ac:dyDescent="0.35">
      <c r="A15" s="53">
        <v>0</v>
      </c>
      <c r="B15" s="6">
        <v>1</v>
      </c>
      <c r="C15" s="6">
        <v>0</v>
      </c>
      <c r="D15" s="7">
        <v>1</v>
      </c>
      <c r="F15" s="51">
        <f>SUM(A15:A18)+SUM(A15:D15)</f>
        <v>3</v>
      </c>
      <c r="G15" s="4">
        <f>SUM(B15:B18)+SUM(A16:D16)</f>
        <v>3</v>
      </c>
      <c r="H15" s="4">
        <f>SUM(C15:C18)+SUM(A17:D17)</f>
        <v>3</v>
      </c>
      <c r="I15" s="5">
        <f>SUM(D15:D18)+SUM(A18:D18)</f>
        <v>3</v>
      </c>
      <c r="J15" t="s">
        <v>49</v>
      </c>
    </row>
    <row r="16" spans="1:10" x14ac:dyDescent="0.3">
      <c r="A16" s="8">
        <v>0</v>
      </c>
      <c r="B16" s="54">
        <v>0</v>
      </c>
      <c r="C16" s="2">
        <v>0</v>
      </c>
      <c r="D16" s="9">
        <v>1</v>
      </c>
      <c r="F16" s="16"/>
    </row>
    <row r="17" spans="1:10" ht="15" thickBot="1" x14ac:dyDescent="0.35">
      <c r="A17" s="8">
        <v>1</v>
      </c>
      <c r="B17" s="2">
        <v>1</v>
      </c>
      <c r="C17" s="54">
        <v>0</v>
      </c>
      <c r="D17" s="9">
        <v>1</v>
      </c>
      <c r="F17" t="s">
        <v>47</v>
      </c>
    </row>
    <row r="18" spans="1:10" ht="15" thickBot="1" x14ac:dyDescent="0.35">
      <c r="A18" s="10">
        <v>0</v>
      </c>
      <c r="B18" s="11">
        <v>0</v>
      </c>
      <c r="C18" s="11">
        <v>0</v>
      </c>
      <c r="D18" s="55">
        <v>0</v>
      </c>
      <c r="F18" s="3">
        <f t="array" ref="F18">A4+MMULT($A$4:$D$4,A15:A18)-A6-A21</f>
        <v>-1</v>
      </c>
      <c r="G18" s="4">
        <f t="array" ref="G18">B4+MMULT($A$4:$D$4,B15:B18)-B6-B21</f>
        <v>0</v>
      </c>
      <c r="H18" s="4">
        <f t="array" ref="H18">C4+MMULT($A$4:$D$4,C15:C18)-C6-C21</f>
        <v>-6</v>
      </c>
      <c r="I18" s="5">
        <f t="array" ref="I18">D4+MMULT($A$4:$D$4,D15:D18)-D6-D21</f>
        <v>0</v>
      </c>
      <c r="J18" t="s">
        <v>3</v>
      </c>
    </row>
    <row r="20" spans="1:10" ht="15" thickBot="1" x14ac:dyDescent="0.35">
      <c r="A20" t="s">
        <v>2</v>
      </c>
      <c r="F20" t="s">
        <v>51</v>
      </c>
    </row>
    <row r="21" spans="1:10" ht="15" thickBot="1" x14ac:dyDescent="0.35">
      <c r="A21" s="3">
        <v>0</v>
      </c>
      <c r="B21" s="4">
        <v>9.9999999999999893</v>
      </c>
      <c r="C21" s="4">
        <v>0</v>
      </c>
      <c r="D21" s="5">
        <v>15.999999999999982</v>
      </c>
      <c r="F21" s="53">
        <v>0</v>
      </c>
      <c r="G21" s="6">
        <f>SUM(A15:A18)-SUM(B15:B18)+5*B9+3*A10</f>
        <v>4</v>
      </c>
      <c r="H21" s="6">
        <f>SUM(A15:A18)-SUM(C15:C18)+5*C9+3*A11</f>
        <v>4</v>
      </c>
      <c r="I21" s="7">
        <f>SUM(A15:A18)-SUM(D15:D18)+5*D9+3*A12</f>
        <v>-2</v>
      </c>
    </row>
    <row r="22" spans="1:10" x14ac:dyDescent="0.3">
      <c r="F22" s="8">
        <f>SUM(B15:B18)-SUM(A15:A18)+5*A10+3*B9</f>
        <v>4</v>
      </c>
      <c r="G22" s="54">
        <v>0</v>
      </c>
      <c r="H22" s="2">
        <f>SUM(B15:B18)-SUM(C15:C18)+5*C10+3*B11</f>
        <v>2</v>
      </c>
      <c r="I22" s="9">
        <f>SUM(B15:B18)-SUM(D15:D18)+5*D10+3*B12</f>
        <v>4</v>
      </c>
    </row>
    <row r="23" spans="1:10" ht="15" thickBot="1" x14ac:dyDescent="0.35">
      <c r="A23" t="s">
        <v>16</v>
      </c>
      <c r="F23" s="10">
        <f>SUM(C15:C18)-SUM(A15:A18)+5*A11+3*C9</f>
        <v>4</v>
      </c>
      <c r="G23" s="11">
        <f>SUM(C15:C18)-SUM(B15:B18)+5*B11+3*C10</f>
        <v>-2</v>
      </c>
      <c r="H23" s="56">
        <v>0</v>
      </c>
      <c r="I23" s="12">
        <f>SUM(C15:C18)-SUM(D15:D18)+5*D11+3*C12</f>
        <v>0</v>
      </c>
      <c r="J23" t="s">
        <v>52</v>
      </c>
    </row>
    <row r="24" spans="1:10" ht="15" thickBot="1" x14ac:dyDescent="0.35">
      <c r="A24" t="s">
        <v>15</v>
      </c>
      <c r="B24" s="17">
        <f>SUM(A21:D21)</f>
        <v>25.999999999999972</v>
      </c>
      <c r="E24" s="19"/>
      <c r="F24" t="s">
        <v>54</v>
      </c>
      <c r="J24" s="19"/>
    </row>
    <row r="25" spans="1:10" x14ac:dyDescent="0.3">
      <c r="G25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A3" sqref="A3"/>
    </sheetView>
  </sheetViews>
  <sheetFormatPr defaultColWidth="5.77734375" defaultRowHeight="14.4" x14ac:dyDescent="0.3"/>
  <sheetData>
    <row r="1" spans="1:19" x14ac:dyDescent="0.3">
      <c r="A1" s="18" t="s">
        <v>17</v>
      </c>
      <c r="N1" s="19"/>
    </row>
    <row r="2" spans="1:19" x14ac:dyDescent="0.3">
      <c r="A2" t="s">
        <v>18</v>
      </c>
      <c r="N2" s="19"/>
    </row>
    <row r="3" spans="1:19" ht="12" customHeight="1" x14ac:dyDescent="0.3">
      <c r="N3" s="19"/>
    </row>
    <row r="4" spans="1:19" ht="12" customHeight="1" x14ac:dyDescent="0.3">
      <c r="C4" t="s">
        <v>19</v>
      </c>
      <c r="N4" s="19"/>
    </row>
    <row r="5" spans="1:19" ht="12" customHeight="1" thickBot="1" x14ac:dyDescent="0.35">
      <c r="C5" s="20">
        <v>1</v>
      </c>
      <c r="D5" s="20">
        <v>2</v>
      </c>
      <c r="E5" s="20">
        <v>3</v>
      </c>
      <c r="F5" s="20">
        <v>4</v>
      </c>
      <c r="N5" s="19"/>
    </row>
    <row r="6" spans="1:19" ht="12" customHeight="1" thickBot="1" x14ac:dyDescent="0.35">
      <c r="A6" s="21" t="s">
        <v>20</v>
      </c>
      <c r="B6" s="22">
        <v>1</v>
      </c>
      <c r="C6" s="23" t="s">
        <v>21</v>
      </c>
      <c r="D6" s="24"/>
      <c r="E6" s="25"/>
      <c r="F6" s="7"/>
      <c r="I6" t="s">
        <v>22</v>
      </c>
      <c r="N6" s="19"/>
    </row>
    <row r="7" spans="1:19" ht="12" customHeight="1" thickBot="1" x14ac:dyDescent="0.35">
      <c r="A7" s="21" t="s">
        <v>23</v>
      </c>
      <c r="B7" s="22">
        <v>2</v>
      </c>
      <c r="C7" s="26" t="s">
        <v>24</v>
      </c>
      <c r="D7" s="27"/>
      <c r="E7" s="28"/>
      <c r="F7" s="9"/>
      <c r="H7" s="21" t="s">
        <v>25</v>
      </c>
      <c r="I7" t="s">
        <v>26</v>
      </c>
      <c r="N7" s="19"/>
    </row>
    <row r="8" spans="1:19" ht="12" customHeight="1" thickBot="1" x14ac:dyDescent="0.35">
      <c r="A8" s="21" t="s">
        <v>27</v>
      </c>
      <c r="B8" s="22">
        <v>3</v>
      </c>
      <c r="C8" s="29" t="s">
        <v>28</v>
      </c>
      <c r="D8" s="30"/>
      <c r="E8" s="31"/>
      <c r="F8" s="9"/>
      <c r="I8" t="s">
        <v>29</v>
      </c>
      <c r="N8" s="19"/>
    </row>
    <row r="9" spans="1:19" ht="12" customHeight="1" thickBot="1" x14ac:dyDescent="0.35">
      <c r="A9" s="32" t="s">
        <v>30</v>
      </c>
      <c r="B9" s="22">
        <v>4</v>
      </c>
      <c r="C9" s="10"/>
      <c r="D9" s="11"/>
      <c r="E9" s="11"/>
      <c r="F9" s="33" t="s">
        <v>4</v>
      </c>
      <c r="H9" s="21" t="s">
        <v>25</v>
      </c>
      <c r="I9" t="s">
        <v>31</v>
      </c>
      <c r="N9" s="19"/>
    </row>
    <row r="10" spans="1:19" ht="12" customHeight="1" x14ac:dyDescent="0.3">
      <c r="A10" s="34"/>
      <c r="H10" s="21" t="s">
        <v>25</v>
      </c>
      <c r="I10" t="s">
        <v>32</v>
      </c>
      <c r="N10" s="19"/>
    </row>
    <row r="11" spans="1:19" ht="12" customHeight="1" x14ac:dyDescent="0.3">
      <c r="N11" s="19"/>
    </row>
    <row r="12" spans="1:19" ht="12" customHeight="1" x14ac:dyDescent="0.3">
      <c r="A12" s="18" t="s">
        <v>33</v>
      </c>
      <c r="G12" s="19"/>
    </row>
    <row r="13" spans="1:19" ht="12" customHeight="1" x14ac:dyDescent="0.3">
      <c r="C13" t="s">
        <v>19</v>
      </c>
      <c r="G13" s="19"/>
      <c r="I13" t="s">
        <v>19</v>
      </c>
      <c r="O13" t="s">
        <v>19</v>
      </c>
    </row>
    <row r="14" spans="1:19" ht="12" customHeight="1" thickBot="1" x14ac:dyDescent="0.35">
      <c r="C14" s="20">
        <v>1</v>
      </c>
      <c r="D14" s="20">
        <v>2</v>
      </c>
      <c r="E14" s="20">
        <v>3</v>
      </c>
      <c r="F14" s="20">
        <v>4</v>
      </c>
      <c r="G14" s="35"/>
      <c r="I14" s="20">
        <v>1</v>
      </c>
      <c r="J14" s="20">
        <v>2</v>
      </c>
      <c r="K14" s="20">
        <v>3</v>
      </c>
      <c r="L14" s="20">
        <v>4</v>
      </c>
      <c r="M14" s="35"/>
      <c r="O14" s="20">
        <v>1</v>
      </c>
      <c r="P14" s="20">
        <v>2</v>
      </c>
      <c r="Q14" s="20">
        <v>3</v>
      </c>
      <c r="R14" s="20">
        <v>4</v>
      </c>
    </row>
    <row r="15" spans="1:19" ht="12" customHeight="1" x14ac:dyDescent="0.3">
      <c r="A15" s="21" t="s">
        <v>20</v>
      </c>
      <c r="B15" s="22">
        <v>1</v>
      </c>
      <c r="C15" s="36"/>
      <c r="D15" s="37"/>
      <c r="E15" s="37"/>
      <c r="F15" s="7"/>
      <c r="G15" s="38" t="s">
        <v>34</v>
      </c>
      <c r="H15" s="22">
        <v>1</v>
      </c>
      <c r="I15" s="36"/>
      <c r="J15" s="37"/>
      <c r="K15" s="39"/>
      <c r="L15" s="7"/>
      <c r="M15" s="38" t="s">
        <v>34</v>
      </c>
      <c r="N15" s="22">
        <v>1</v>
      </c>
      <c r="O15" s="36"/>
      <c r="P15" s="39"/>
      <c r="Q15" s="39"/>
      <c r="R15" s="7"/>
      <c r="S15" t="s">
        <v>34</v>
      </c>
    </row>
    <row r="16" spans="1:19" ht="12" customHeight="1" x14ac:dyDescent="0.3">
      <c r="A16" s="21" t="s">
        <v>23</v>
      </c>
      <c r="B16" s="22">
        <v>2</v>
      </c>
      <c r="C16" s="40"/>
      <c r="D16" s="41"/>
      <c r="E16" s="41"/>
      <c r="F16" s="9"/>
      <c r="G16" s="38" t="s">
        <v>35</v>
      </c>
      <c r="H16" s="22">
        <v>2</v>
      </c>
      <c r="I16" s="40"/>
      <c r="J16" s="41"/>
      <c r="K16" s="38"/>
      <c r="L16" s="9"/>
      <c r="M16" s="38" t="s">
        <v>35</v>
      </c>
      <c r="N16" s="22">
        <v>2</v>
      </c>
      <c r="O16" s="40"/>
      <c r="P16" s="38"/>
      <c r="Q16" s="38"/>
      <c r="R16" s="9"/>
      <c r="S16" t="s">
        <v>35</v>
      </c>
    </row>
    <row r="17" spans="1:19" ht="12" customHeight="1" thickBot="1" x14ac:dyDescent="0.35">
      <c r="A17" s="21" t="s">
        <v>27</v>
      </c>
      <c r="B17" s="22">
        <v>3</v>
      </c>
      <c r="C17" s="42"/>
      <c r="D17" s="43"/>
      <c r="E17" s="43"/>
      <c r="F17" s="9"/>
      <c r="G17" s="38" t="s">
        <v>36</v>
      </c>
      <c r="H17" s="22">
        <v>3</v>
      </c>
      <c r="I17" s="42"/>
      <c r="J17" s="43"/>
      <c r="K17" s="38"/>
      <c r="L17" s="9"/>
      <c r="M17" s="38" t="s">
        <v>36</v>
      </c>
      <c r="N17" s="22">
        <v>3</v>
      </c>
      <c r="O17" s="42"/>
      <c r="P17" s="38"/>
      <c r="Q17" s="38"/>
      <c r="R17" s="9"/>
      <c r="S17" t="s">
        <v>36</v>
      </c>
    </row>
    <row r="18" spans="1:19" ht="12" customHeight="1" thickBot="1" x14ac:dyDescent="0.35">
      <c r="A18" s="32" t="s">
        <v>30</v>
      </c>
      <c r="B18" s="22">
        <v>4</v>
      </c>
      <c r="C18" s="10"/>
      <c r="D18" s="11"/>
      <c r="E18" s="11"/>
      <c r="F18" s="33" t="s">
        <v>4</v>
      </c>
      <c r="G18" s="38"/>
      <c r="H18" s="22">
        <v>4</v>
      </c>
      <c r="I18" s="10"/>
      <c r="J18" s="11"/>
      <c r="K18" s="33" t="s">
        <v>8</v>
      </c>
      <c r="L18" s="44"/>
      <c r="M18" s="38"/>
      <c r="N18" s="22">
        <v>4</v>
      </c>
      <c r="O18" s="10"/>
      <c r="P18" s="33" t="s">
        <v>10</v>
      </c>
      <c r="Q18" s="11"/>
      <c r="R18" s="44"/>
    </row>
    <row r="19" spans="1:19" ht="12" customHeight="1" x14ac:dyDescent="0.3">
      <c r="G19" s="19"/>
    </row>
    <row r="20" spans="1:19" ht="12" customHeight="1" thickBot="1" x14ac:dyDescent="0.35">
      <c r="C20" s="20">
        <v>1</v>
      </c>
      <c r="D20" s="20">
        <v>2</v>
      </c>
      <c r="E20" s="20">
        <v>3</v>
      </c>
      <c r="F20" s="20">
        <v>4</v>
      </c>
      <c r="G20" s="19"/>
      <c r="I20" s="20">
        <v>1</v>
      </c>
      <c r="J20" s="20">
        <v>2</v>
      </c>
      <c r="K20" s="20">
        <v>3</v>
      </c>
      <c r="L20" s="20">
        <v>4</v>
      </c>
      <c r="O20" s="20">
        <v>1</v>
      </c>
      <c r="P20" s="20">
        <v>2</v>
      </c>
      <c r="Q20" s="20">
        <v>3</v>
      </c>
      <c r="R20" s="20">
        <v>4</v>
      </c>
    </row>
    <row r="21" spans="1:19" ht="12" customHeight="1" x14ac:dyDescent="0.3">
      <c r="A21" s="21" t="s">
        <v>20</v>
      </c>
      <c r="B21" s="22">
        <v>1</v>
      </c>
      <c r="C21" s="36"/>
      <c r="D21" s="37"/>
      <c r="E21" s="37"/>
      <c r="F21" s="7"/>
      <c r="G21" s="19" t="s">
        <v>37</v>
      </c>
      <c r="H21" s="22">
        <v>1</v>
      </c>
      <c r="I21" s="36"/>
      <c r="J21" s="37"/>
      <c r="K21" s="39"/>
      <c r="L21" s="7"/>
      <c r="M21" s="19" t="s">
        <v>37</v>
      </c>
      <c r="N21" s="22">
        <v>1</v>
      </c>
      <c r="O21" s="36"/>
      <c r="P21" s="39"/>
      <c r="Q21" s="39"/>
      <c r="R21" s="7"/>
      <c r="S21" s="19" t="s">
        <v>37</v>
      </c>
    </row>
    <row r="22" spans="1:19" ht="12" customHeight="1" thickBot="1" x14ac:dyDescent="0.35">
      <c r="A22" s="21" t="s">
        <v>23</v>
      </c>
      <c r="B22" s="22">
        <v>2</v>
      </c>
      <c r="C22" s="40"/>
      <c r="D22" s="41"/>
      <c r="E22" s="41"/>
      <c r="F22" s="9"/>
      <c r="G22" s="19" t="s">
        <v>38</v>
      </c>
      <c r="H22" s="22">
        <v>2</v>
      </c>
      <c r="I22" s="40"/>
      <c r="J22" s="41"/>
      <c r="K22" s="38"/>
      <c r="L22" s="9"/>
      <c r="M22" s="19" t="s">
        <v>38</v>
      </c>
      <c r="N22" s="22">
        <v>2</v>
      </c>
      <c r="O22" s="40"/>
      <c r="P22" s="38"/>
      <c r="Q22" s="38"/>
      <c r="R22" s="9"/>
      <c r="S22" s="19" t="s">
        <v>38</v>
      </c>
    </row>
    <row r="23" spans="1:19" ht="12" customHeight="1" thickBot="1" x14ac:dyDescent="0.35">
      <c r="A23" s="21" t="s">
        <v>27</v>
      </c>
      <c r="B23" s="22">
        <v>3</v>
      </c>
      <c r="C23" s="45"/>
      <c r="D23" s="38"/>
      <c r="E23" s="38"/>
      <c r="F23" s="33" t="s">
        <v>5</v>
      </c>
      <c r="G23" s="19"/>
      <c r="H23" s="22">
        <v>3</v>
      </c>
      <c r="I23" s="45"/>
      <c r="J23" s="38"/>
      <c r="K23" s="33" t="s">
        <v>9</v>
      </c>
      <c r="L23" s="9"/>
      <c r="M23" s="19"/>
      <c r="N23" s="22">
        <v>3</v>
      </c>
      <c r="O23" s="45"/>
      <c r="P23" s="33" t="s">
        <v>11</v>
      </c>
      <c r="R23" s="9"/>
      <c r="S23" s="19"/>
    </row>
    <row r="24" spans="1:19" ht="12" customHeight="1" thickBot="1" x14ac:dyDescent="0.35">
      <c r="A24" s="32" t="s">
        <v>30</v>
      </c>
      <c r="B24" s="22">
        <v>4</v>
      </c>
      <c r="C24" s="46"/>
      <c r="D24" s="47"/>
      <c r="E24" s="47"/>
      <c r="F24" s="44"/>
      <c r="G24" s="19" t="s">
        <v>39</v>
      </c>
      <c r="H24" s="22">
        <v>4</v>
      </c>
      <c r="I24" s="46"/>
      <c r="J24" s="47"/>
      <c r="K24" s="11"/>
      <c r="L24" s="44"/>
      <c r="M24" s="19" t="s">
        <v>39</v>
      </c>
      <c r="N24" s="22">
        <v>4</v>
      </c>
      <c r="O24" s="46"/>
      <c r="P24" s="11"/>
      <c r="Q24" s="11"/>
      <c r="R24" s="44"/>
      <c r="S24" s="19" t="s">
        <v>39</v>
      </c>
    </row>
    <row r="25" spans="1:19" ht="12" customHeight="1" x14ac:dyDescent="0.3">
      <c r="G25" s="19"/>
    </row>
    <row r="26" spans="1:19" ht="12" customHeight="1" thickBot="1" x14ac:dyDescent="0.35">
      <c r="C26" s="20">
        <v>1</v>
      </c>
      <c r="D26" s="20">
        <v>2</v>
      </c>
      <c r="E26" s="20">
        <v>3</v>
      </c>
      <c r="F26" s="20">
        <v>4</v>
      </c>
      <c r="G26" s="19"/>
      <c r="I26" s="20">
        <v>1</v>
      </c>
      <c r="J26" s="20">
        <v>2</v>
      </c>
      <c r="K26" s="20">
        <v>3</v>
      </c>
      <c r="L26" s="20">
        <v>4</v>
      </c>
      <c r="O26" s="20">
        <v>1</v>
      </c>
      <c r="P26" s="20">
        <v>2</v>
      </c>
      <c r="Q26" s="20">
        <v>3</v>
      </c>
      <c r="R26" s="20">
        <v>4</v>
      </c>
    </row>
    <row r="27" spans="1:19" ht="12" customHeight="1" thickBot="1" x14ac:dyDescent="0.35">
      <c r="A27" s="21" t="s">
        <v>20</v>
      </c>
      <c r="B27" s="22">
        <v>1</v>
      </c>
      <c r="C27" s="36"/>
      <c r="D27" s="37"/>
      <c r="E27" s="37"/>
      <c r="F27" s="7"/>
      <c r="G27" s="19" t="s">
        <v>40</v>
      </c>
      <c r="H27" s="22">
        <v>1</v>
      </c>
      <c r="I27" s="36"/>
      <c r="J27" s="37"/>
      <c r="K27" s="39"/>
      <c r="L27" s="7"/>
      <c r="M27" s="19" t="s">
        <v>40</v>
      </c>
      <c r="N27" s="22">
        <v>1</v>
      </c>
      <c r="O27" s="36"/>
      <c r="P27" s="39"/>
      <c r="Q27" s="39"/>
      <c r="R27" s="7"/>
      <c r="S27" s="19" t="s">
        <v>40</v>
      </c>
    </row>
    <row r="28" spans="1:19" ht="12" customHeight="1" thickBot="1" x14ac:dyDescent="0.35">
      <c r="A28" s="21" t="s">
        <v>23</v>
      </c>
      <c r="B28" s="22">
        <v>2</v>
      </c>
      <c r="C28" s="45"/>
      <c r="D28" s="38"/>
      <c r="E28" s="38"/>
      <c r="F28" s="33" t="s">
        <v>6</v>
      </c>
      <c r="G28" s="19"/>
      <c r="H28" s="22">
        <v>2</v>
      </c>
      <c r="I28" s="45"/>
      <c r="J28" s="38"/>
      <c r="K28" s="33" t="s">
        <v>12</v>
      </c>
      <c r="L28" s="9"/>
      <c r="M28" s="19"/>
      <c r="N28" s="22">
        <v>2</v>
      </c>
      <c r="O28" s="45"/>
      <c r="P28" s="33" t="s">
        <v>12</v>
      </c>
      <c r="Q28" s="38"/>
      <c r="R28" s="9"/>
      <c r="S28" s="19"/>
    </row>
    <row r="29" spans="1:19" ht="12" customHeight="1" x14ac:dyDescent="0.3">
      <c r="A29" s="21" t="s">
        <v>27</v>
      </c>
      <c r="B29" s="22">
        <v>3</v>
      </c>
      <c r="C29" s="40"/>
      <c r="D29" s="41"/>
      <c r="E29" s="41"/>
      <c r="F29" s="9"/>
      <c r="G29" s="19" t="s">
        <v>41</v>
      </c>
      <c r="H29" s="22">
        <v>3</v>
      </c>
      <c r="I29" s="40"/>
      <c r="J29" s="41"/>
      <c r="K29" s="38"/>
      <c r="L29" s="9"/>
      <c r="M29" s="19" t="s">
        <v>41</v>
      </c>
      <c r="N29" s="22">
        <v>3</v>
      </c>
      <c r="O29" s="40"/>
      <c r="P29" s="38"/>
      <c r="Q29" s="38"/>
      <c r="R29" s="9"/>
      <c r="S29" s="19" t="s">
        <v>41</v>
      </c>
    </row>
    <row r="30" spans="1:19" ht="12" customHeight="1" thickBot="1" x14ac:dyDescent="0.35">
      <c r="A30" s="32" t="s">
        <v>30</v>
      </c>
      <c r="B30" s="22">
        <v>4</v>
      </c>
      <c r="C30" s="46"/>
      <c r="D30" s="47"/>
      <c r="E30" s="47"/>
      <c r="F30" s="12"/>
      <c r="G30" s="19" t="s">
        <v>42</v>
      </c>
      <c r="H30" s="22">
        <v>4</v>
      </c>
      <c r="I30" s="46"/>
      <c r="J30" s="47"/>
      <c r="K30" s="11"/>
      <c r="L30" s="12"/>
      <c r="M30" s="19" t="s">
        <v>42</v>
      </c>
      <c r="N30" s="22">
        <v>4</v>
      </c>
      <c r="O30" s="46"/>
      <c r="P30" s="11"/>
      <c r="Q30" s="11"/>
      <c r="R30" s="12"/>
      <c r="S30" s="19" t="s">
        <v>42</v>
      </c>
    </row>
    <row r="31" spans="1:19" ht="12" customHeight="1" x14ac:dyDescent="0.3">
      <c r="G31" s="19"/>
    </row>
    <row r="32" spans="1:19" ht="12" customHeight="1" thickBot="1" x14ac:dyDescent="0.35">
      <c r="C32" s="20">
        <v>1</v>
      </c>
      <c r="D32" s="20">
        <v>2</v>
      </c>
      <c r="E32" s="20">
        <v>3</v>
      </c>
      <c r="F32" s="20">
        <v>4</v>
      </c>
      <c r="G32" s="19"/>
      <c r="I32" s="20">
        <v>1</v>
      </c>
      <c r="J32" s="20">
        <v>2</v>
      </c>
      <c r="K32" s="20">
        <v>3</v>
      </c>
      <c r="L32" s="20">
        <v>4</v>
      </c>
      <c r="O32" s="20">
        <v>1</v>
      </c>
      <c r="P32" s="20">
        <v>2</v>
      </c>
      <c r="Q32" s="20">
        <v>3</v>
      </c>
      <c r="R32" s="20">
        <v>4</v>
      </c>
    </row>
    <row r="33" spans="1:19" ht="12" customHeight="1" thickBot="1" x14ac:dyDescent="0.35">
      <c r="A33" s="21" t="s">
        <v>20</v>
      </c>
      <c r="B33" s="22">
        <v>1</v>
      </c>
      <c r="C33" s="48"/>
      <c r="D33" s="39"/>
      <c r="E33" s="39"/>
      <c r="F33" s="33" t="s">
        <v>7</v>
      </c>
      <c r="G33" s="19"/>
      <c r="H33" s="22">
        <v>1</v>
      </c>
      <c r="I33" s="48"/>
      <c r="J33" s="39"/>
      <c r="K33" s="33" t="s">
        <v>14</v>
      </c>
      <c r="L33" s="7"/>
      <c r="M33" s="19"/>
      <c r="N33" s="22">
        <v>1</v>
      </c>
      <c r="O33" s="48"/>
      <c r="P33" s="33" t="s">
        <v>13</v>
      </c>
      <c r="Q33" s="39"/>
      <c r="R33" s="7"/>
      <c r="S33" s="19"/>
    </row>
    <row r="34" spans="1:19" ht="12" customHeight="1" x14ac:dyDescent="0.3">
      <c r="A34" s="21" t="s">
        <v>23</v>
      </c>
      <c r="B34" s="22">
        <v>2</v>
      </c>
      <c r="C34" s="49"/>
      <c r="D34" s="50"/>
      <c r="E34" s="50"/>
      <c r="F34" s="9"/>
      <c r="G34" s="19" t="s">
        <v>43</v>
      </c>
      <c r="H34" s="22">
        <v>2</v>
      </c>
      <c r="I34" s="49"/>
      <c r="J34" s="50"/>
      <c r="L34" s="9"/>
      <c r="M34" s="19" t="s">
        <v>43</v>
      </c>
      <c r="N34" s="22">
        <v>2</v>
      </c>
      <c r="O34" s="49"/>
      <c r="Q34" s="38"/>
      <c r="R34" s="9"/>
      <c r="S34" s="19" t="s">
        <v>43</v>
      </c>
    </row>
    <row r="35" spans="1:19" ht="12" customHeight="1" x14ac:dyDescent="0.3">
      <c r="A35" s="21" t="s">
        <v>27</v>
      </c>
      <c r="B35" s="22">
        <v>3</v>
      </c>
      <c r="C35" s="40"/>
      <c r="D35" s="41"/>
      <c r="E35" s="41"/>
      <c r="F35" s="9"/>
      <c r="G35" s="19" t="s">
        <v>44</v>
      </c>
      <c r="H35" s="22">
        <v>3</v>
      </c>
      <c r="I35" s="40"/>
      <c r="J35" s="41"/>
      <c r="K35" s="38"/>
      <c r="L35" s="9"/>
      <c r="M35" s="19" t="s">
        <v>44</v>
      </c>
      <c r="N35" s="22">
        <v>3</v>
      </c>
      <c r="O35" s="40"/>
      <c r="P35" s="38"/>
      <c r="Q35" s="38"/>
      <c r="R35" s="9"/>
      <c r="S35" s="19" t="s">
        <v>44</v>
      </c>
    </row>
    <row r="36" spans="1:19" ht="12" customHeight="1" thickBot="1" x14ac:dyDescent="0.35">
      <c r="A36" s="32" t="s">
        <v>30</v>
      </c>
      <c r="B36" s="22">
        <v>4</v>
      </c>
      <c r="C36" s="46"/>
      <c r="D36" s="47"/>
      <c r="E36" s="47"/>
      <c r="F36" s="12"/>
      <c r="G36" s="19" t="s">
        <v>45</v>
      </c>
      <c r="H36" s="22">
        <v>4</v>
      </c>
      <c r="I36" s="46"/>
      <c r="J36" s="47"/>
      <c r="K36" s="11"/>
      <c r="L36" s="12"/>
      <c r="M36" s="19" t="s">
        <v>45</v>
      </c>
      <c r="N36" s="22">
        <v>4</v>
      </c>
      <c r="O36" s="46"/>
      <c r="P36" s="11"/>
      <c r="Q36" s="11"/>
      <c r="R36" s="12"/>
      <c r="S36" s="19" t="s">
        <v>45</v>
      </c>
    </row>
    <row r="37" spans="1:19" ht="12" customHeight="1" x14ac:dyDescent="0.3">
      <c r="N37" s="1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Sheet1</vt:lpstr>
      <vt:lpstr>Podmínka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2015-12-28T09:20:45Z</cp:lastPrinted>
  <dcterms:created xsi:type="dcterms:W3CDTF">2015-12-27T17:39:04Z</dcterms:created>
  <dcterms:modified xsi:type="dcterms:W3CDTF">2020-07-12T12:40:32Z</dcterms:modified>
</cp:coreProperties>
</file>