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952" windowHeight="10152"/>
  </bookViews>
  <sheets>
    <sheet name="Sheet1" sheetId="1" r:id="rId1"/>
  </sheets>
  <definedNames>
    <definedName name="solver_adj" localSheetId="0" hidden="1">Sheet1!$B$28:$F$30,Sheet1!$B$5:$F$10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Sheet1!$B$28:$F$30</definedName>
    <definedName name="solver_lhs2" localSheetId="0" hidden="1">Sheet1!$B$5:$F$10</definedName>
    <definedName name="solver_lhs3" localSheetId="0" hidden="1">Sheet1!$I$5:$M$10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Sheet1!$B$33</definedName>
    <definedName name="solver_pre" localSheetId="0" hidden="1">0.000001</definedName>
    <definedName name="solver_rbv" localSheetId="0" hidden="1">1</definedName>
    <definedName name="solver_rel1" localSheetId="0" hidden="1">4</definedName>
    <definedName name="solver_rel2" localSheetId="0" hidden="1">5</definedName>
    <definedName name="solver_rel3" localSheetId="0" hidden="1">1</definedName>
    <definedName name="solver_rhs1" localSheetId="0" hidden="1">celé_číslo</definedName>
    <definedName name="solver_rhs2" localSheetId="0" hidden="1">binární_číslo</definedName>
    <definedName name="solver_rhs3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 a="1"/>
  <c r="I13" i="1" a="1"/>
  <c r="J8" i="1"/>
  <c r="K8" i="1"/>
  <c r="L8" i="1"/>
  <c r="M8" i="1"/>
  <c r="I8" i="1"/>
  <c r="B25" i="1" l="1"/>
  <c r="I9" i="1" s="1"/>
  <c r="C25" i="1"/>
  <c r="J9" i="1" s="1"/>
  <c r="D25" i="1"/>
  <c r="K9" i="1" s="1"/>
  <c r="E25" i="1"/>
  <c r="L9" i="1" s="1"/>
  <c r="F25" i="1"/>
  <c r="M9" i="1" s="1"/>
  <c r="B26" i="1"/>
  <c r="I10" i="1" s="1"/>
  <c r="C26" i="1"/>
  <c r="J10" i="1" s="1"/>
  <c r="D26" i="1"/>
  <c r="K10" i="1" s="1"/>
  <c r="E26" i="1"/>
  <c r="L10" i="1" s="1"/>
  <c r="F26" i="1"/>
  <c r="M10" i="1" s="1"/>
  <c r="B27" i="1"/>
  <c r="C27" i="1"/>
  <c r="D27" i="1"/>
  <c r="E27" i="1"/>
  <c r="F27" i="1"/>
  <c r="B22" i="1" l="1"/>
  <c r="B23" i="1"/>
  <c r="B21" i="1"/>
  <c r="C21" i="1" s="1"/>
  <c r="D21" i="1" s="1"/>
  <c r="E21" i="1" s="1"/>
  <c r="F21" i="1" s="1"/>
  <c r="M5" i="1" s="1"/>
  <c r="J5" i="1" l="1"/>
  <c r="I7" i="1"/>
  <c r="C23" i="1"/>
  <c r="I6" i="1"/>
  <c r="C22" i="1"/>
  <c r="K5" i="1"/>
  <c r="L5" i="1"/>
  <c r="I5" i="1"/>
  <c r="D22" i="1" l="1"/>
  <c r="J6" i="1"/>
  <c r="D23" i="1"/>
  <c r="J7" i="1"/>
  <c r="E22" i="1" l="1"/>
  <c r="K6" i="1"/>
  <c r="E23" i="1"/>
  <c r="K7" i="1"/>
  <c r="F22" i="1" l="1"/>
  <c r="M6" i="1" s="1"/>
  <c r="L6" i="1"/>
  <c r="F23" i="1"/>
  <c r="M7" i="1" s="1"/>
  <c r="L7" i="1"/>
  <c r="I14" i="1" l="1"/>
  <c r="I13" i="1"/>
  <c r="B33" i="1" l="1"/>
</calcChain>
</file>

<file path=xl/sharedStrings.xml><?xml version="1.0" encoding="utf-8"?>
<sst xmlns="http://schemas.openxmlformats.org/spreadsheetml/2006/main" count="26" uniqueCount="23">
  <si>
    <t>p</t>
  </si>
  <si>
    <t>q</t>
  </si>
  <si>
    <t>x</t>
  </si>
  <si>
    <t>y</t>
  </si>
  <si>
    <t>J</t>
  </si>
  <si>
    <t>s</t>
  </si>
  <si>
    <t>d</t>
  </si>
  <si>
    <t>Just in-time production planning</t>
  </si>
  <si>
    <t>přebytky</t>
  </si>
  <si>
    <t>nedostatky</t>
  </si>
  <si>
    <t>pokuty</t>
  </si>
  <si>
    <t>kolik se vyrábí (jestli vůbec)</t>
  </si>
  <si>
    <t>kolik sérií se vyrábí</t>
  </si>
  <si>
    <t>kritérium - minimální pokuty</t>
  </si>
  <si>
    <t>kolik je v sérii</t>
  </si>
  <si>
    <t>yp</t>
  </si>
  <si>
    <t>yq</t>
  </si>
  <si>
    <t xml:space="preserve">   &lt;= 0</t>
  </si>
  <si>
    <t>indikátory přebytku nebo nedostatku</t>
  </si>
  <si>
    <t>podmínka přebytku nebo nedostatku</t>
  </si>
  <si>
    <t>odběr zboží</t>
  </si>
  <si>
    <t>l - kolik se vyrábí, když se vyrábí</t>
  </si>
  <si>
    <t>sklad = minulý sklad + co se vyrobilo - co se odebralo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</si>
</sst>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" xfId="0" applyBorder="1"/>
    <xf numFmtId="0" fontId="1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D5" sqref="D5"/>
    </sheetView>
  </sheetViews>
  <sheetFormatPr defaultRowHeight="14.4" x14ac:dyDescent="0.3"/>
  <sheetData>
    <row r="1" spans="1:14" ht="15.6" x14ac:dyDescent="0.3">
      <c r="A1" s="11" t="s">
        <v>7</v>
      </c>
    </row>
    <row r="4" spans="1:14" ht="15" thickBot="1" x14ac:dyDescent="0.35">
      <c r="B4" t="s">
        <v>18</v>
      </c>
      <c r="I4" t="s">
        <v>19</v>
      </c>
    </row>
    <row r="5" spans="1:14" x14ac:dyDescent="0.3">
      <c r="A5" t="s">
        <v>15</v>
      </c>
      <c r="B5" s="1">
        <v>1</v>
      </c>
      <c r="C5" s="2">
        <v>1</v>
      </c>
      <c r="D5" s="2">
        <v>0</v>
      </c>
      <c r="E5" s="2">
        <v>1</v>
      </c>
      <c r="F5" s="3">
        <v>1</v>
      </c>
      <c r="G5" t="s">
        <v>8</v>
      </c>
      <c r="I5" s="8">
        <f>B21-1000*B5</f>
        <v>-1010</v>
      </c>
      <c r="J5" s="8">
        <f t="shared" ref="J5:M5" si="0">C21-1000*C5</f>
        <v>-1022</v>
      </c>
      <c r="K5" s="8">
        <f t="shared" si="0"/>
        <v>-30</v>
      </c>
      <c r="L5" s="8">
        <f t="shared" si="0"/>
        <v>-1035</v>
      </c>
      <c r="M5" s="8">
        <f t="shared" si="0"/>
        <v>-1050</v>
      </c>
    </row>
    <row r="6" spans="1:14" x14ac:dyDescent="0.3">
      <c r="B6" s="7">
        <v>1</v>
      </c>
      <c r="C6" s="8">
        <v>1</v>
      </c>
      <c r="D6" s="8">
        <v>1</v>
      </c>
      <c r="E6" s="8">
        <v>1</v>
      </c>
      <c r="F6" s="9">
        <v>1</v>
      </c>
      <c r="I6" s="8">
        <f t="shared" ref="I6:I8" si="1">B22-1000*B6</f>
        <v>-1012</v>
      </c>
      <c r="J6" s="8">
        <f t="shared" ref="J6:J7" si="2">C22-1000*C6</f>
        <v>-1027</v>
      </c>
      <c r="K6" s="8">
        <f t="shared" ref="K6:K7" si="3">D22-1000*D6</f>
        <v>-1033</v>
      </c>
      <c r="L6" s="8">
        <f t="shared" ref="L6:L7" si="4">E22-1000*E6</f>
        <v>-1041</v>
      </c>
      <c r="M6" s="8">
        <f t="shared" ref="M6:M7" si="5">F22-1000*F6</f>
        <v>-1054</v>
      </c>
    </row>
    <row r="7" spans="1:14" ht="15" thickBot="1" x14ac:dyDescent="0.35">
      <c r="B7" s="4">
        <v>1</v>
      </c>
      <c r="C7" s="5">
        <v>1</v>
      </c>
      <c r="D7" s="5">
        <v>1</v>
      </c>
      <c r="E7" s="5">
        <v>1</v>
      </c>
      <c r="F7" s="6">
        <v>1</v>
      </c>
      <c r="I7" s="8">
        <f t="shared" si="1"/>
        <v>-1011</v>
      </c>
      <c r="J7" s="8">
        <f t="shared" si="2"/>
        <v>-1023</v>
      </c>
      <c r="K7" s="8">
        <f t="shared" si="3"/>
        <v>-1032</v>
      </c>
      <c r="L7" s="8">
        <f t="shared" si="4"/>
        <v>-1041</v>
      </c>
      <c r="M7" s="8">
        <f t="shared" si="5"/>
        <v>-1051</v>
      </c>
      <c r="N7" t="s">
        <v>17</v>
      </c>
    </row>
    <row r="8" spans="1:14" x14ac:dyDescent="0.3">
      <c r="A8" t="s">
        <v>16</v>
      </c>
      <c r="B8" s="1">
        <v>0</v>
      </c>
      <c r="C8" s="2">
        <v>0</v>
      </c>
      <c r="D8" s="2">
        <v>1</v>
      </c>
      <c r="E8" s="2">
        <v>0</v>
      </c>
      <c r="F8" s="3">
        <v>0</v>
      </c>
      <c r="G8" t="s">
        <v>9</v>
      </c>
      <c r="I8" s="8">
        <f>-B24-1000*B8</f>
        <v>0</v>
      </c>
      <c r="J8" s="8">
        <f t="shared" ref="J8:M8" si="6">-C24-1000*C8</f>
        <v>0</v>
      </c>
      <c r="K8" s="8">
        <f t="shared" si="6"/>
        <v>-1000</v>
      </c>
      <c r="L8" s="8">
        <f t="shared" si="6"/>
        <v>0</v>
      </c>
      <c r="M8" s="8">
        <f t="shared" si="6"/>
        <v>0</v>
      </c>
      <c r="N8" t="s">
        <v>17</v>
      </c>
    </row>
    <row r="9" spans="1:14" x14ac:dyDescent="0.3">
      <c r="B9" s="7">
        <v>0</v>
      </c>
      <c r="C9" s="8">
        <v>0</v>
      </c>
      <c r="D9" s="8">
        <v>0</v>
      </c>
      <c r="E9" s="8">
        <v>0</v>
      </c>
      <c r="F9" s="9">
        <v>0</v>
      </c>
      <c r="I9" s="8">
        <f t="shared" ref="I9:I10" si="7">-B25-1000*B9</f>
        <v>0</v>
      </c>
      <c r="J9" s="8">
        <f t="shared" ref="J9:J10" si="8">-C25-1000*C9</f>
        <v>0</v>
      </c>
      <c r="K9" s="8">
        <f t="shared" ref="K9:K10" si="9">-D25-1000*D9</f>
        <v>0</v>
      </c>
      <c r="L9" s="8">
        <f t="shared" ref="L9:L10" si="10">-E25-1000*E9</f>
        <v>0</v>
      </c>
      <c r="M9" s="8">
        <f t="shared" ref="M9:M10" si="11">-F25-1000*F9</f>
        <v>0</v>
      </c>
    </row>
    <row r="10" spans="1:14" ht="15" thickBot="1" x14ac:dyDescent="0.35">
      <c r="B10" s="4">
        <v>0</v>
      </c>
      <c r="C10" s="5">
        <v>0</v>
      </c>
      <c r="D10" s="5">
        <v>0</v>
      </c>
      <c r="E10" s="5">
        <v>0</v>
      </c>
      <c r="F10" s="6">
        <v>0</v>
      </c>
      <c r="I10" s="8">
        <f t="shared" si="7"/>
        <v>0</v>
      </c>
      <c r="J10" s="8">
        <f t="shared" si="8"/>
        <v>0</v>
      </c>
      <c r="K10" s="8">
        <f t="shared" si="9"/>
        <v>0</v>
      </c>
      <c r="L10" s="8">
        <f t="shared" si="10"/>
        <v>0</v>
      </c>
      <c r="M10" s="8">
        <f t="shared" si="11"/>
        <v>0</v>
      </c>
    </row>
    <row r="11" spans="1:14" x14ac:dyDescent="0.3">
      <c r="B11" s="8"/>
      <c r="C11" s="8"/>
      <c r="D11" s="8"/>
      <c r="E11" s="8"/>
      <c r="F11" s="8"/>
      <c r="I11" s="8"/>
      <c r="J11" s="8"/>
      <c r="K11" s="8"/>
      <c r="L11" s="8"/>
      <c r="M11" s="8"/>
    </row>
    <row r="12" spans="1:14" ht="15" thickBot="1" x14ac:dyDescent="0.35">
      <c r="A12" t="s">
        <v>10</v>
      </c>
    </row>
    <row r="13" spans="1:14" x14ac:dyDescent="0.3">
      <c r="A13" t="s">
        <v>0</v>
      </c>
      <c r="B13">
        <v>100</v>
      </c>
      <c r="C13">
        <v>100</v>
      </c>
      <c r="D13">
        <v>100</v>
      </c>
      <c r="E13">
        <v>100</v>
      </c>
      <c r="F13">
        <v>100</v>
      </c>
      <c r="I13" s="12">
        <f t="array" ref="I13">SUM(B21:F23*B5:F7)</f>
        <v>-442</v>
      </c>
      <c r="J13" t="s">
        <v>8</v>
      </c>
    </row>
    <row r="14" spans="1:14" ht="15" thickBot="1" x14ac:dyDescent="0.35">
      <c r="A14" t="s">
        <v>1</v>
      </c>
      <c r="B14">
        <v>100</v>
      </c>
      <c r="C14">
        <v>100</v>
      </c>
      <c r="D14">
        <v>100</v>
      </c>
      <c r="E14">
        <v>100</v>
      </c>
      <c r="F14">
        <v>100</v>
      </c>
      <c r="I14" s="13">
        <f t="array" ref="I14">-SUM(B21:F23*B8:F10)</f>
        <v>30</v>
      </c>
      <c r="J14" t="s">
        <v>9</v>
      </c>
    </row>
    <row r="16" spans="1:14" ht="15" thickBot="1" x14ac:dyDescent="0.35"/>
    <row r="17" spans="1:12" x14ac:dyDescent="0.3">
      <c r="A17" t="s">
        <v>6</v>
      </c>
      <c r="B17" s="22">
        <v>10</v>
      </c>
      <c r="C17" s="23">
        <v>12</v>
      </c>
      <c r="D17" s="23">
        <v>8</v>
      </c>
      <c r="E17" s="23">
        <v>5</v>
      </c>
      <c r="F17" s="24">
        <v>15</v>
      </c>
      <c r="G17" t="s">
        <v>20</v>
      </c>
    </row>
    <row r="18" spans="1:12" x14ac:dyDescent="0.3">
      <c r="B18" s="25">
        <v>12</v>
      </c>
      <c r="C18" s="26">
        <v>15</v>
      </c>
      <c r="D18" s="26">
        <v>6</v>
      </c>
      <c r="E18" s="26">
        <v>8</v>
      </c>
      <c r="F18" s="27">
        <v>13</v>
      </c>
    </row>
    <row r="19" spans="1:12" ht="15" thickBot="1" x14ac:dyDescent="0.35">
      <c r="B19" s="28">
        <v>11</v>
      </c>
      <c r="C19" s="29">
        <v>12</v>
      </c>
      <c r="D19" s="29">
        <v>9</v>
      </c>
      <c r="E19" s="29">
        <v>9</v>
      </c>
      <c r="F19" s="30">
        <v>10</v>
      </c>
    </row>
    <row r="20" spans="1:12" ht="15" thickBot="1" x14ac:dyDescent="0.35"/>
    <row r="21" spans="1:12" ht="15" thickTop="1" x14ac:dyDescent="0.3">
      <c r="A21" t="s">
        <v>5</v>
      </c>
      <c r="B21" s="14">
        <f>B25-B17</f>
        <v>-10</v>
      </c>
      <c r="C21" s="15">
        <f>B21+C25-C17</f>
        <v>-22</v>
      </c>
      <c r="D21" s="15">
        <f t="shared" ref="D21:F21" si="12">C21+D25-D17</f>
        <v>-30</v>
      </c>
      <c r="E21" s="15">
        <f t="shared" si="12"/>
        <v>-35</v>
      </c>
      <c r="F21" s="16">
        <f t="shared" si="12"/>
        <v>-50</v>
      </c>
      <c r="G21" t="s">
        <v>22</v>
      </c>
    </row>
    <row r="22" spans="1:12" x14ac:dyDescent="0.3">
      <c r="B22" s="17">
        <f t="shared" ref="B22:B23" si="13">B26-B18</f>
        <v>-12</v>
      </c>
      <c r="C22" s="8">
        <f t="shared" ref="C22:F23" si="14">B22+C26-C18</f>
        <v>-27</v>
      </c>
      <c r="D22" s="8">
        <f t="shared" si="14"/>
        <v>-33</v>
      </c>
      <c r="E22" s="8">
        <f t="shared" si="14"/>
        <v>-41</v>
      </c>
      <c r="F22" s="18">
        <f t="shared" si="14"/>
        <v>-54</v>
      </c>
    </row>
    <row r="23" spans="1:12" ht="15" thickBot="1" x14ac:dyDescent="0.35">
      <c r="B23" s="19">
        <f t="shared" si="13"/>
        <v>-11</v>
      </c>
      <c r="C23" s="20">
        <f t="shared" si="14"/>
        <v>-23</v>
      </c>
      <c r="D23" s="20">
        <f t="shared" si="14"/>
        <v>-32</v>
      </c>
      <c r="E23" s="20">
        <f t="shared" si="14"/>
        <v>-41</v>
      </c>
      <c r="F23" s="21">
        <f t="shared" si="14"/>
        <v>-51</v>
      </c>
    </row>
    <row r="24" spans="1:12" ht="15.6" thickTop="1" thickBot="1" x14ac:dyDescent="0.35"/>
    <row r="25" spans="1:12" x14ac:dyDescent="0.3">
      <c r="A25" t="s">
        <v>2</v>
      </c>
      <c r="B25" s="1">
        <f t="shared" ref="B25:F27" si="15">B28*H28</f>
        <v>0</v>
      </c>
      <c r="C25" s="2">
        <f t="shared" si="15"/>
        <v>0</v>
      </c>
      <c r="D25" s="2">
        <f t="shared" si="15"/>
        <v>0</v>
      </c>
      <c r="E25" s="2">
        <f t="shared" si="15"/>
        <v>0</v>
      </c>
      <c r="F25" s="3">
        <f t="shared" si="15"/>
        <v>0</v>
      </c>
      <c r="G25" t="s">
        <v>11</v>
      </c>
    </row>
    <row r="26" spans="1:12" x14ac:dyDescent="0.3">
      <c r="B26" s="7">
        <f t="shared" si="15"/>
        <v>0</v>
      </c>
      <c r="C26" s="8">
        <f t="shared" si="15"/>
        <v>0</v>
      </c>
      <c r="D26" s="8">
        <f t="shared" si="15"/>
        <v>0</v>
      </c>
      <c r="E26" s="8">
        <f t="shared" si="15"/>
        <v>0</v>
      </c>
      <c r="F26" s="9">
        <f t="shared" si="15"/>
        <v>0</v>
      </c>
    </row>
    <row r="27" spans="1:12" ht="15" thickBot="1" x14ac:dyDescent="0.35">
      <c r="B27" s="7">
        <f t="shared" si="15"/>
        <v>0</v>
      </c>
      <c r="C27" s="8">
        <f t="shared" si="15"/>
        <v>0</v>
      </c>
      <c r="D27" s="8">
        <f t="shared" si="15"/>
        <v>0</v>
      </c>
      <c r="E27" s="8">
        <f t="shared" si="15"/>
        <v>0</v>
      </c>
      <c r="F27" s="9">
        <f t="shared" si="15"/>
        <v>0</v>
      </c>
      <c r="H27" t="s">
        <v>21</v>
      </c>
    </row>
    <row r="28" spans="1:12" x14ac:dyDescent="0.3">
      <c r="A28" t="s">
        <v>3</v>
      </c>
      <c r="B28" s="1">
        <v>0</v>
      </c>
      <c r="C28" s="2">
        <v>0</v>
      </c>
      <c r="D28" s="2">
        <v>0</v>
      </c>
      <c r="E28" s="2">
        <v>0</v>
      </c>
      <c r="F28" s="3">
        <v>0</v>
      </c>
      <c r="H28" s="22">
        <v>3</v>
      </c>
      <c r="I28" s="23">
        <v>2</v>
      </c>
      <c r="J28" s="23">
        <v>4</v>
      </c>
      <c r="K28" s="23">
        <v>3</v>
      </c>
      <c r="L28" s="24">
        <v>2</v>
      </c>
    </row>
    <row r="29" spans="1:12" x14ac:dyDescent="0.3">
      <c r="B29" s="7">
        <v>0</v>
      </c>
      <c r="C29" s="8">
        <v>0</v>
      </c>
      <c r="D29" s="8">
        <v>0</v>
      </c>
      <c r="E29" s="8">
        <v>0</v>
      </c>
      <c r="F29" s="9">
        <v>0</v>
      </c>
      <c r="H29" s="25">
        <v>4</v>
      </c>
      <c r="I29" s="26">
        <v>3</v>
      </c>
      <c r="J29" s="26">
        <v>2</v>
      </c>
      <c r="K29" s="26">
        <v>2</v>
      </c>
      <c r="L29" s="27">
        <v>4</v>
      </c>
    </row>
    <row r="30" spans="1:12" ht="15" thickBot="1" x14ac:dyDescent="0.35">
      <c r="B30" s="4">
        <v>0</v>
      </c>
      <c r="C30" s="5">
        <v>0</v>
      </c>
      <c r="D30" s="5">
        <v>0</v>
      </c>
      <c r="E30" s="5">
        <v>0</v>
      </c>
      <c r="F30" s="6">
        <v>0</v>
      </c>
      <c r="H30" s="28">
        <v>2</v>
      </c>
      <c r="I30" s="29">
        <v>3</v>
      </c>
      <c r="J30" s="29">
        <v>2</v>
      </c>
      <c r="K30" s="29">
        <v>2</v>
      </c>
      <c r="L30" s="30">
        <v>3</v>
      </c>
    </row>
    <row r="31" spans="1:12" x14ac:dyDescent="0.3">
      <c r="E31" t="s">
        <v>12</v>
      </c>
      <c r="K31" t="s">
        <v>14</v>
      </c>
    </row>
    <row r="32" spans="1:12" ht="15" thickBot="1" x14ac:dyDescent="0.35"/>
    <row r="33" spans="1:3" ht="15" thickBot="1" x14ac:dyDescent="0.35">
      <c r="A33" t="s">
        <v>4</v>
      </c>
      <c r="B33" s="10">
        <f>I13+I14</f>
        <v>-412</v>
      </c>
      <c r="C3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2015-06-13T15:12:56Z</dcterms:created>
  <dcterms:modified xsi:type="dcterms:W3CDTF">2020-06-11T06:02:33Z</dcterms:modified>
</cp:coreProperties>
</file>